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4" activeTab="24"/>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CX87" i="5" l="1"/>
  <c r="CX86" i="5"/>
  <c r="CX85" i="5"/>
  <c r="CX84" i="5"/>
  <c r="CX83" i="5"/>
  <c r="CX82" i="5"/>
  <c r="CX81" i="5"/>
  <c r="CX80" i="5"/>
  <c r="CX79" i="5"/>
  <c r="CX78" i="5"/>
  <c r="CX77" i="5"/>
  <c r="CX76" i="5"/>
  <c r="CX75" i="5"/>
  <c r="CX74" i="5"/>
  <c r="CX73" i="5"/>
  <c r="CX72" i="5"/>
  <c r="CX71" i="5"/>
  <c r="CX70" i="5"/>
  <c r="CX69" i="5"/>
  <c r="CX68" i="5"/>
  <c r="CX67" i="5"/>
  <c r="CX66" i="5"/>
  <c r="CX65" i="5"/>
  <c r="CX64" i="5"/>
  <c r="CX63" i="5"/>
  <c r="CX62" i="5"/>
  <c r="CX61" i="5"/>
  <c r="CX60" i="5"/>
  <c r="CX59" i="5"/>
  <c r="CX58" i="5"/>
  <c r="CX57" i="5"/>
  <c r="CX56" i="5"/>
  <c r="CX55" i="5"/>
  <c r="CX54" i="5"/>
  <c r="CX53" i="5"/>
  <c r="CX52" i="5"/>
  <c r="CX51" i="5"/>
  <c r="CX50" i="5"/>
  <c r="CX49" i="5"/>
  <c r="CX48" i="5"/>
  <c r="CX47" i="5"/>
  <c r="CX46" i="5"/>
  <c r="CX45" i="5"/>
  <c r="CX44" i="5"/>
  <c r="CX43" i="5"/>
  <c r="CX42" i="5"/>
  <c r="CX41" i="5"/>
  <c r="CX40" i="5"/>
  <c r="CX39" i="5"/>
  <c r="CX38" i="5"/>
  <c r="CX37" i="5"/>
  <c r="CX36" i="5"/>
  <c r="CX35" i="5"/>
  <c r="CX34" i="5"/>
  <c r="CX33" i="5"/>
  <c r="CX32" i="5"/>
  <c r="CX31" i="5"/>
  <c r="CX30" i="5"/>
  <c r="CX29" i="5"/>
  <c r="CX28" i="5"/>
  <c r="CX27" i="5"/>
  <c r="CX26" i="5"/>
  <c r="CX25" i="5"/>
  <c r="CX24" i="5"/>
  <c r="CX23" i="5"/>
  <c r="CX22" i="5"/>
  <c r="CX21" i="5"/>
  <c r="CX20" i="5"/>
  <c r="CW61" i="5"/>
  <c r="CW87" i="5"/>
  <c r="CX19" i="5"/>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<sst xmlns="http://schemas.openxmlformats.org/spreadsheetml/2006/main" count="13117" uniqueCount="946">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</sst>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9" fontId="90" fillId="27" borderId="0" xfId="214" applyFont="1" applyFill="1" applyAlignment="1">
      <alignment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M78" zoomScale="55" zoomScaleNormal="75" zoomScaleSheetLayoutView="55" workbookViewId="0">
      <selection activeCell="CP137" sqref="CP13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2"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c r="CX19" s="66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668">
        <f t="shared" ref="CX20:CX83" si="8">CU20/$CU$19</f>
        <v>0</v>
      </c>
    </row>
    <row r="21" spans="1:102" s="124" customFormat="1" ht="47.2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9">SUM(K44)</f>
        <v>6.5119999999999996</v>
      </c>
      <c r="L21" s="416" t="s">
        <v>482</v>
      </c>
      <c r="M21" s="422">
        <f t="shared" si="9"/>
        <v>0</v>
      </c>
      <c r="N21" s="422">
        <f t="shared" si="9"/>
        <v>0</v>
      </c>
      <c r="O21" s="422">
        <f t="shared" si="9"/>
        <v>0</v>
      </c>
      <c r="P21" s="422">
        <f t="shared" si="9"/>
        <v>0</v>
      </c>
      <c r="Q21" s="422">
        <f t="shared" si="9"/>
        <v>0</v>
      </c>
      <c r="R21" s="422">
        <f t="shared" si="9"/>
        <v>0</v>
      </c>
      <c r="S21" s="422">
        <f t="shared" si="9"/>
        <v>6.5119999999999996</v>
      </c>
      <c r="T21" s="422">
        <f t="shared" si="9"/>
        <v>7.28</v>
      </c>
      <c r="U21" s="422">
        <f t="shared" si="9"/>
        <v>0</v>
      </c>
      <c r="V21" s="422">
        <f t="shared" si="9"/>
        <v>0</v>
      </c>
      <c r="W21" s="422">
        <f t="shared" si="9"/>
        <v>7.2795736929652755</v>
      </c>
      <c r="X21" s="422">
        <f t="shared" si="9"/>
        <v>0</v>
      </c>
      <c r="Y21" s="422">
        <f t="shared" si="9"/>
        <v>7.2795736929652755</v>
      </c>
      <c r="Z21" s="422">
        <f t="shared" si="9"/>
        <v>7.2795736929652755</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1.3361967359999998</v>
      </c>
      <c r="AM21" s="422">
        <f t="shared" si="9"/>
        <v>0</v>
      </c>
      <c r="AN21" s="422">
        <f t="shared" si="9"/>
        <v>0</v>
      </c>
      <c r="AO21" s="422">
        <f t="shared" si="9"/>
        <v>1.3361967359999998</v>
      </c>
      <c r="AP21" s="422">
        <f t="shared" si="9"/>
        <v>0</v>
      </c>
      <c r="AQ21" s="422">
        <f t="shared" si="9"/>
        <v>0</v>
      </c>
      <c r="AR21" s="422">
        <f t="shared" si="9"/>
        <v>0</v>
      </c>
      <c r="AS21" s="422">
        <f t="shared" si="9"/>
        <v>0</v>
      </c>
      <c r="AT21" s="422">
        <f t="shared" si="9"/>
        <v>0</v>
      </c>
      <c r="AU21" s="422">
        <f t="shared" si="9"/>
        <v>0</v>
      </c>
      <c r="AV21" s="422">
        <f t="shared" si="9"/>
        <v>1.3923169989119999</v>
      </c>
      <c r="AW21" s="422">
        <f t="shared" si="9"/>
        <v>0</v>
      </c>
      <c r="AX21" s="422">
        <f t="shared" si="9"/>
        <v>0</v>
      </c>
      <c r="AY21" s="369">
        <f t="shared" si="9"/>
        <v>1.3923169989119999</v>
      </c>
      <c r="AZ21" s="422">
        <f t="shared" si="9"/>
        <v>0</v>
      </c>
      <c r="BA21" s="422">
        <f t="shared" si="9"/>
        <v>0</v>
      </c>
      <c r="BB21" s="422">
        <f t="shared" si="9"/>
        <v>0</v>
      </c>
      <c r="BC21" s="422">
        <f t="shared" si="9"/>
        <v>0</v>
      </c>
      <c r="BD21" s="422">
        <f t="shared" si="9"/>
        <v>0</v>
      </c>
      <c r="BE21" s="422">
        <f t="shared" si="9"/>
        <v>0</v>
      </c>
      <c r="BF21" s="422">
        <f t="shared" si="9"/>
        <v>1.4521866298652157</v>
      </c>
      <c r="BG21" s="422">
        <f t="shared" si="9"/>
        <v>0</v>
      </c>
      <c r="BH21" s="422">
        <f t="shared" si="9"/>
        <v>0</v>
      </c>
      <c r="BI21" s="369">
        <f t="shared" si="9"/>
        <v>1.4521866298652157</v>
      </c>
      <c r="BJ21" s="422">
        <f t="shared" si="9"/>
        <v>0</v>
      </c>
      <c r="BK21" s="422">
        <f t="shared" si="9"/>
        <v>0</v>
      </c>
      <c r="BL21" s="422">
        <f t="shared" si="9"/>
        <v>0</v>
      </c>
      <c r="BM21" s="422">
        <f t="shared" si="9"/>
        <v>0</v>
      </c>
      <c r="BN21" s="422">
        <f t="shared" si="9"/>
        <v>0</v>
      </c>
      <c r="BO21" s="422">
        <f t="shared" si="9"/>
        <v>0</v>
      </c>
      <c r="BP21" s="422">
        <f t="shared" si="9"/>
        <v>1.5160828415792855</v>
      </c>
      <c r="BQ21" s="422">
        <f t="shared" si="9"/>
        <v>0</v>
      </c>
      <c r="BR21" s="422">
        <f t="shared" si="9"/>
        <v>0</v>
      </c>
      <c r="BS21" s="422">
        <f t="shared" si="9"/>
        <v>1.5160828415792855</v>
      </c>
      <c r="BT21" s="422">
        <f t="shared" si="9"/>
        <v>0</v>
      </c>
      <c r="BU21" s="422">
        <f t="shared" si="9"/>
        <v>0</v>
      </c>
      <c r="BV21" s="422">
        <f t="shared" si="9"/>
        <v>0</v>
      </c>
      <c r="BW21" s="422">
        <f t="shared" ref="BW21:CS21" si="10">SUM(BW44)</f>
        <v>0</v>
      </c>
      <c r="BX21" s="369">
        <f t="shared" si="10"/>
        <v>0</v>
      </c>
      <c r="BY21" s="422">
        <f t="shared" si="10"/>
        <v>0</v>
      </c>
      <c r="BZ21" s="422">
        <f t="shared" si="10"/>
        <v>1.5827904866087743</v>
      </c>
      <c r="CA21" s="422">
        <f t="shared" ref="CA21:CI21" si="11">SUM(CA44)</f>
        <v>0</v>
      </c>
      <c r="CB21" s="422">
        <f t="shared" si="11"/>
        <v>0</v>
      </c>
      <c r="CC21" s="422">
        <f t="shared" si="11"/>
        <v>1.5827904866087743</v>
      </c>
      <c r="CD21" s="422">
        <f t="shared" si="11"/>
        <v>0</v>
      </c>
      <c r="CE21" s="422">
        <f t="shared" si="11"/>
        <v>0</v>
      </c>
      <c r="CF21" s="422">
        <f t="shared" si="11"/>
        <v>0</v>
      </c>
      <c r="CG21" s="422">
        <f t="shared" si="11"/>
        <v>0</v>
      </c>
      <c r="CH21" s="422">
        <f t="shared" si="11"/>
        <v>0</v>
      </c>
      <c r="CI21" s="422">
        <f t="shared" si="11"/>
        <v>0</v>
      </c>
      <c r="CJ21" s="369">
        <f t="shared" si="10"/>
        <v>7.2795736929652755</v>
      </c>
      <c r="CK21" s="369">
        <f t="shared" si="10"/>
        <v>0</v>
      </c>
      <c r="CL21" s="369">
        <f t="shared" si="10"/>
        <v>0</v>
      </c>
      <c r="CM21" s="369">
        <f t="shared" si="10"/>
        <v>7.2795736929652755</v>
      </c>
      <c r="CN21" s="369">
        <f t="shared" si="10"/>
        <v>0</v>
      </c>
      <c r="CO21" s="422">
        <f t="shared" si="10"/>
        <v>0</v>
      </c>
      <c r="CP21" s="422">
        <f t="shared" si="10"/>
        <v>0</v>
      </c>
      <c r="CQ21" s="422">
        <f t="shared" si="10"/>
        <v>0</v>
      </c>
      <c r="CR21" s="422">
        <f t="shared" si="10"/>
        <v>0</v>
      </c>
      <c r="CS21" s="422">
        <f t="shared" si="10"/>
        <v>0</v>
      </c>
      <c r="CT21" s="128" t="s">
        <v>482</v>
      </c>
      <c r="CU21" s="185">
        <f t="shared" si="6"/>
        <v>7.2795736929652755</v>
      </c>
      <c r="CV21" s="185">
        <f t="shared" si="7"/>
        <v>4.1807003647772154</v>
      </c>
      <c r="CX21" s="668">
        <f t="shared" si="8"/>
        <v>0.61761576201827273</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66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66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66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668">
        <f t="shared" si="8"/>
        <v>0.38238423798172727</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66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66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66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66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66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66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66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66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66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66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66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66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66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66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66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66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66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66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6.5119999999999996</v>
      </c>
      <c r="T44" s="422">
        <f t="shared" si="60"/>
        <v>7.28</v>
      </c>
      <c r="U44" s="422">
        <f t="shared" si="60"/>
        <v>0</v>
      </c>
      <c r="V44" s="422">
        <f t="shared" si="60"/>
        <v>0</v>
      </c>
      <c r="W44" s="422">
        <f t="shared" si="60"/>
        <v>7.2795736929652755</v>
      </c>
      <c r="X44" s="422">
        <f t="shared" si="60"/>
        <v>0</v>
      </c>
      <c r="Y44" s="422">
        <f t="shared" si="60"/>
        <v>7.2795736929652755</v>
      </c>
      <c r="Z44" s="422">
        <f t="shared" si="60"/>
        <v>7.2795736929652755</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1.3361967359999998</v>
      </c>
      <c r="AM44" s="422">
        <f t="shared" si="60"/>
        <v>0</v>
      </c>
      <c r="AN44" s="422">
        <f t="shared" si="60"/>
        <v>0</v>
      </c>
      <c r="AO44" s="422">
        <f t="shared" si="60"/>
        <v>1.3361967359999998</v>
      </c>
      <c r="AP44" s="422">
        <f t="shared" si="60"/>
        <v>0</v>
      </c>
      <c r="AQ44" s="422">
        <f t="shared" si="60"/>
        <v>0</v>
      </c>
      <c r="AR44" s="422">
        <f t="shared" si="60"/>
        <v>0</v>
      </c>
      <c r="AS44" s="422">
        <f t="shared" si="60"/>
        <v>0</v>
      </c>
      <c r="AT44" s="422">
        <f t="shared" si="60"/>
        <v>0</v>
      </c>
      <c r="AU44" s="422">
        <f t="shared" si="60"/>
        <v>0</v>
      </c>
      <c r="AV44" s="422">
        <f t="shared" si="60"/>
        <v>1.3923169989119999</v>
      </c>
      <c r="AW44" s="422">
        <f t="shared" ref="AW44:CB44" si="61">SUM(AW45,AW55,AW58,AW71)</f>
        <v>0</v>
      </c>
      <c r="AX44" s="422">
        <f t="shared" si="61"/>
        <v>0</v>
      </c>
      <c r="AY44" s="369">
        <f t="shared" si="61"/>
        <v>1.3923169989119999</v>
      </c>
      <c r="AZ44" s="422">
        <f t="shared" si="61"/>
        <v>0</v>
      </c>
      <c r="BA44" s="422">
        <f t="shared" si="61"/>
        <v>0</v>
      </c>
      <c r="BB44" s="422">
        <f t="shared" si="61"/>
        <v>0</v>
      </c>
      <c r="BC44" s="422">
        <f t="shared" si="61"/>
        <v>0</v>
      </c>
      <c r="BD44" s="422">
        <f t="shared" si="61"/>
        <v>0</v>
      </c>
      <c r="BE44" s="422">
        <f t="shared" si="61"/>
        <v>0</v>
      </c>
      <c r="BF44" s="422">
        <f t="shared" si="61"/>
        <v>1.4521866298652157</v>
      </c>
      <c r="BG44" s="422">
        <f t="shared" si="61"/>
        <v>0</v>
      </c>
      <c r="BH44" s="422">
        <f t="shared" si="61"/>
        <v>0</v>
      </c>
      <c r="BI44" s="369">
        <f t="shared" si="61"/>
        <v>1.4521866298652157</v>
      </c>
      <c r="BJ44" s="422">
        <f t="shared" si="61"/>
        <v>0</v>
      </c>
      <c r="BK44" s="422">
        <f t="shared" si="61"/>
        <v>0</v>
      </c>
      <c r="BL44" s="422">
        <f t="shared" si="61"/>
        <v>0</v>
      </c>
      <c r="BM44" s="422">
        <f t="shared" si="61"/>
        <v>0</v>
      </c>
      <c r="BN44" s="422">
        <f t="shared" si="61"/>
        <v>0</v>
      </c>
      <c r="BO44" s="422">
        <f t="shared" si="61"/>
        <v>0</v>
      </c>
      <c r="BP44" s="422">
        <f t="shared" si="61"/>
        <v>1.5160828415792855</v>
      </c>
      <c r="BQ44" s="422">
        <f t="shared" si="61"/>
        <v>0</v>
      </c>
      <c r="BR44" s="422">
        <f t="shared" si="61"/>
        <v>0</v>
      </c>
      <c r="BS44" s="422">
        <f t="shared" si="61"/>
        <v>1.5160828415792855</v>
      </c>
      <c r="BT44" s="422">
        <f t="shared" si="61"/>
        <v>0</v>
      </c>
      <c r="BU44" s="422">
        <f t="shared" si="61"/>
        <v>0</v>
      </c>
      <c r="BV44" s="422">
        <f t="shared" si="61"/>
        <v>0</v>
      </c>
      <c r="BW44" s="422">
        <f t="shared" si="61"/>
        <v>0</v>
      </c>
      <c r="BX44" s="369">
        <f t="shared" si="61"/>
        <v>0</v>
      </c>
      <c r="BY44" s="422">
        <f t="shared" si="61"/>
        <v>0</v>
      </c>
      <c r="BZ44" s="422">
        <f t="shared" si="61"/>
        <v>1.5827904866087743</v>
      </c>
      <c r="CA44" s="422">
        <f t="shared" si="61"/>
        <v>0</v>
      </c>
      <c r="CB44" s="422">
        <f t="shared" si="61"/>
        <v>0</v>
      </c>
      <c r="CC44" s="422">
        <f t="shared" ref="CC44:CS44" si="62">SUM(CC45,CC55,CC58,CC71)</f>
        <v>1.5827904866087743</v>
      </c>
      <c r="CD44" s="422">
        <f t="shared" si="62"/>
        <v>0</v>
      </c>
      <c r="CE44" s="422">
        <f t="shared" si="62"/>
        <v>0</v>
      </c>
      <c r="CF44" s="422">
        <f t="shared" si="62"/>
        <v>0</v>
      </c>
      <c r="CG44" s="422">
        <f t="shared" si="62"/>
        <v>0</v>
      </c>
      <c r="CH44" s="422">
        <f t="shared" si="62"/>
        <v>0</v>
      </c>
      <c r="CI44" s="422">
        <f t="shared" si="62"/>
        <v>0</v>
      </c>
      <c r="CJ44" s="369">
        <f t="shared" si="62"/>
        <v>7.2795736929652755</v>
      </c>
      <c r="CK44" s="369">
        <f t="shared" si="62"/>
        <v>0</v>
      </c>
      <c r="CL44" s="369">
        <f t="shared" si="62"/>
        <v>0</v>
      </c>
      <c r="CM44" s="369">
        <f t="shared" si="62"/>
        <v>7.2795736929652755</v>
      </c>
      <c r="CN44" s="369">
        <f t="shared" si="62"/>
        <v>0</v>
      </c>
      <c r="CO44" s="422">
        <f t="shared" si="62"/>
        <v>0</v>
      </c>
      <c r="CP44" s="422">
        <f t="shared" si="62"/>
        <v>0</v>
      </c>
      <c r="CQ44" s="422">
        <f t="shared" si="62"/>
        <v>0</v>
      </c>
      <c r="CR44" s="422">
        <f t="shared" si="62"/>
        <v>0</v>
      </c>
      <c r="CS44" s="422">
        <f t="shared" si="62"/>
        <v>0</v>
      </c>
      <c r="CT44" s="128" t="s">
        <v>482</v>
      </c>
      <c r="CU44" s="185">
        <f t="shared" si="6"/>
        <v>7.2795736929652755</v>
      </c>
      <c r="CV44" s="185">
        <f t="shared" si="7"/>
        <v>4.1807003647772154</v>
      </c>
      <c r="CX44" s="668">
        <f t="shared" si="8"/>
        <v>0.61761576201827273</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66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66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66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66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66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66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66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66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66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66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66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66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66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6">SUM(K59,K62,K63,K64,K65,K68,K69,K70)</f>
        <v>6.5119999999999996</v>
      </c>
      <c r="L58" s="416" t="s">
        <v>482</v>
      </c>
      <c r="M58" s="422">
        <f t="shared" si="166"/>
        <v>0</v>
      </c>
      <c r="N58" s="422">
        <f t="shared" si="166"/>
        <v>0</v>
      </c>
      <c r="O58" s="422">
        <f t="shared" si="166"/>
        <v>0</v>
      </c>
      <c r="P58" s="422" t="s">
        <v>482</v>
      </c>
      <c r="Q58" s="422">
        <f t="shared" si="166"/>
        <v>0</v>
      </c>
      <c r="R58" s="422">
        <f t="shared" si="166"/>
        <v>0</v>
      </c>
      <c r="S58" s="422">
        <f t="shared" si="166"/>
        <v>6.5119999999999996</v>
      </c>
      <c r="T58" s="422">
        <f t="shared" si="166"/>
        <v>7.28</v>
      </c>
      <c r="U58" s="422">
        <f t="shared" si="166"/>
        <v>0</v>
      </c>
      <c r="V58" s="422">
        <f t="shared" si="166"/>
        <v>0</v>
      </c>
      <c r="W58" s="422">
        <f t="shared" si="166"/>
        <v>7.2795736929652755</v>
      </c>
      <c r="X58" s="422">
        <f t="shared" si="166"/>
        <v>0</v>
      </c>
      <c r="Y58" s="422">
        <f t="shared" si="166"/>
        <v>7.2795736929652755</v>
      </c>
      <c r="Z58" s="422">
        <f t="shared" si="166"/>
        <v>7.2795736929652755</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1.3361967359999998</v>
      </c>
      <c r="AM58" s="422">
        <f t="shared" si="166"/>
        <v>0</v>
      </c>
      <c r="AN58" s="422">
        <f t="shared" si="166"/>
        <v>0</v>
      </c>
      <c r="AO58" s="422">
        <f t="shared" si="166"/>
        <v>1.3361967359999998</v>
      </c>
      <c r="AP58" s="422">
        <f t="shared" si="166"/>
        <v>0</v>
      </c>
      <c r="AQ58" s="422">
        <f t="shared" si="166"/>
        <v>0</v>
      </c>
      <c r="AR58" s="422">
        <f t="shared" si="166"/>
        <v>0</v>
      </c>
      <c r="AS58" s="422">
        <f t="shared" si="166"/>
        <v>0</v>
      </c>
      <c r="AT58" s="422">
        <f t="shared" si="166"/>
        <v>0</v>
      </c>
      <c r="AU58" s="422">
        <f t="shared" si="166"/>
        <v>0</v>
      </c>
      <c r="AV58" s="422">
        <f t="shared" si="166"/>
        <v>1.3923169989119999</v>
      </c>
      <c r="AW58" s="422">
        <f t="shared" si="166"/>
        <v>0</v>
      </c>
      <c r="AX58" s="422">
        <f t="shared" si="166"/>
        <v>0</v>
      </c>
      <c r="AY58" s="369">
        <f t="shared" si="166"/>
        <v>1.3923169989119999</v>
      </c>
      <c r="AZ58" s="422">
        <f t="shared" si="166"/>
        <v>0</v>
      </c>
      <c r="BA58" s="422">
        <f t="shared" si="166"/>
        <v>0</v>
      </c>
      <c r="BB58" s="422">
        <f t="shared" si="166"/>
        <v>0</v>
      </c>
      <c r="BC58" s="422">
        <f t="shared" si="166"/>
        <v>0</v>
      </c>
      <c r="BD58" s="422">
        <f t="shared" si="166"/>
        <v>0</v>
      </c>
      <c r="BE58" s="422">
        <f t="shared" si="166"/>
        <v>0</v>
      </c>
      <c r="BF58" s="422">
        <f t="shared" si="166"/>
        <v>1.4521866298652157</v>
      </c>
      <c r="BG58" s="422">
        <f t="shared" si="166"/>
        <v>0</v>
      </c>
      <c r="BH58" s="422">
        <f t="shared" si="166"/>
        <v>0</v>
      </c>
      <c r="BI58" s="369">
        <f t="shared" si="166"/>
        <v>1.4521866298652157</v>
      </c>
      <c r="BJ58" s="422">
        <f t="shared" si="166"/>
        <v>0</v>
      </c>
      <c r="BK58" s="422">
        <f t="shared" si="166"/>
        <v>0</v>
      </c>
      <c r="BL58" s="422">
        <f t="shared" si="166"/>
        <v>0</v>
      </c>
      <c r="BM58" s="422">
        <f t="shared" si="166"/>
        <v>0</v>
      </c>
      <c r="BN58" s="422">
        <f t="shared" si="166"/>
        <v>0</v>
      </c>
      <c r="BO58" s="422">
        <f t="shared" si="166"/>
        <v>0</v>
      </c>
      <c r="BP58" s="422">
        <f t="shared" si="166"/>
        <v>1.5160828415792855</v>
      </c>
      <c r="BQ58" s="422">
        <f t="shared" si="166"/>
        <v>0</v>
      </c>
      <c r="BR58" s="422">
        <f t="shared" si="166"/>
        <v>0</v>
      </c>
      <c r="BS58" s="422">
        <f t="shared" si="166"/>
        <v>1.5160828415792855</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1.5827904866087743</v>
      </c>
      <c r="CA58" s="422">
        <f t="shared" si="167"/>
        <v>0</v>
      </c>
      <c r="CB58" s="422">
        <f t="shared" si="167"/>
        <v>0</v>
      </c>
      <c r="CC58" s="422">
        <f t="shared" si="167"/>
        <v>1.5827904866087743</v>
      </c>
      <c r="CD58" s="422">
        <f t="shared" si="167"/>
        <v>0</v>
      </c>
      <c r="CE58" s="422">
        <f t="shared" si="167"/>
        <v>0</v>
      </c>
      <c r="CF58" s="422">
        <f t="shared" si="167"/>
        <v>0</v>
      </c>
      <c r="CG58" s="422">
        <f t="shared" si="167"/>
        <v>0</v>
      </c>
      <c r="CH58" s="422">
        <f t="shared" si="167"/>
        <v>0</v>
      </c>
      <c r="CI58" s="422">
        <f t="shared" si="167"/>
        <v>0</v>
      </c>
      <c r="CJ58" s="369">
        <f t="shared" si="167"/>
        <v>7.2795736929652755</v>
      </c>
      <c r="CK58" s="369">
        <f t="shared" si="167"/>
        <v>0</v>
      </c>
      <c r="CL58" s="369">
        <f t="shared" si="167"/>
        <v>0</v>
      </c>
      <c r="CM58" s="369">
        <f t="shared" si="167"/>
        <v>7.2795736929652755</v>
      </c>
      <c r="CN58" s="369">
        <f t="shared" si="167"/>
        <v>0</v>
      </c>
      <c r="CO58" s="422">
        <f t="shared" si="167"/>
        <v>0</v>
      </c>
      <c r="CP58" s="422">
        <f t="shared" si="167"/>
        <v>0</v>
      </c>
      <c r="CQ58" s="422">
        <f t="shared" si="167"/>
        <v>0</v>
      </c>
      <c r="CR58" s="422">
        <f t="shared" si="167"/>
        <v>0</v>
      </c>
      <c r="CS58" s="422">
        <f t="shared" si="167"/>
        <v>0</v>
      </c>
      <c r="CT58" s="128" t="s">
        <v>482</v>
      </c>
      <c r="CU58" s="185">
        <f t="shared" si="6"/>
        <v>7.2795736929652755</v>
      </c>
      <c r="CV58" s="185">
        <f t="shared" si="7"/>
        <v>4.1807003647772154</v>
      </c>
      <c r="CX58" s="668">
        <f t="shared" si="8"/>
        <v>0.61761576201827273</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8">SUM(K60:K61)</f>
        <v>6.5119999999999996</v>
      </c>
      <c r="L59" s="416" t="s">
        <v>482</v>
      </c>
      <c r="M59" s="420">
        <f t="shared" si="168"/>
        <v>0</v>
      </c>
      <c r="N59" s="420">
        <f t="shared" si="168"/>
        <v>0</v>
      </c>
      <c r="O59" s="420">
        <f t="shared" si="168"/>
        <v>0</v>
      </c>
      <c r="P59" s="422" t="s">
        <v>482</v>
      </c>
      <c r="Q59" s="420">
        <f t="shared" si="168"/>
        <v>0</v>
      </c>
      <c r="R59" s="420">
        <f t="shared" si="168"/>
        <v>0</v>
      </c>
      <c r="S59" s="420">
        <f t="shared" si="168"/>
        <v>6.5119999999999996</v>
      </c>
      <c r="T59" s="420">
        <f t="shared" si="168"/>
        <v>7.28</v>
      </c>
      <c r="U59" s="420">
        <f t="shared" si="168"/>
        <v>0</v>
      </c>
      <c r="V59" s="420">
        <f t="shared" si="168"/>
        <v>0</v>
      </c>
      <c r="W59" s="420">
        <f t="shared" si="168"/>
        <v>7.2795736929652755</v>
      </c>
      <c r="X59" s="420">
        <f t="shared" si="168"/>
        <v>0</v>
      </c>
      <c r="Y59" s="420">
        <f t="shared" si="168"/>
        <v>7.2795736929652755</v>
      </c>
      <c r="Z59" s="420">
        <f t="shared" si="168"/>
        <v>7.2795736929652755</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1.3361967359999998</v>
      </c>
      <c r="AM59" s="420">
        <f t="shared" si="168"/>
        <v>0</v>
      </c>
      <c r="AN59" s="420">
        <f t="shared" si="168"/>
        <v>0</v>
      </c>
      <c r="AO59" s="420">
        <f t="shared" si="168"/>
        <v>1.3361967359999998</v>
      </c>
      <c r="AP59" s="420">
        <f t="shared" si="168"/>
        <v>0</v>
      </c>
      <c r="AQ59" s="420">
        <f t="shared" si="168"/>
        <v>0</v>
      </c>
      <c r="AR59" s="420">
        <f t="shared" si="168"/>
        <v>0</v>
      </c>
      <c r="AS59" s="420">
        <f t="shared" si="168"/>
        <v>0</v>
      </c>
      <c r="AT59" s="420">
        <f t="shared" si="168"/>
        <v>0</v>
      </c>
      <c r="AU59" s="420">
        <f t="shared" si="168"/>
        <v>0</v>
      </c>
      <c r="AV59" s="420">
        <f t="shared" si="168"/>
        <v>1.3923169989119999</v>
      </c>
      <c r="AW59" s="420">
        <f t="shared" si="168"/>
        <v>0</v>
      </c>
      <c r="AX59" s="420">
        <f t="shared" si="168"/>
        <v>0</v>
      </c>
      <c r="AY59" s="419">
        <f t="shared" si="168"/>
        <v>1.3923169989119999</v>
      </c>
      <c r="AZ59" s="420">
        <f t="shared" si="168"/>
        <v>0</v>
      </c>
      <c r="BA59" s="420">
        <f t="shared" si="168"/>
        <v>0</v>
      </c>
      <c r="BB59" s="420">
        <f t="shared" si="168"/>
        <v>0</v>
      </c>
      <c r="BC59" s="420">
        <f t="shared" si="168"/>
        <v>0</v>
      </c>
      <c r="BD59" s="420">
        <f t="shared" si="168"/>
        <v>0</v>
      </c>
      <c r="BE59" s="420">
        <f t="shared" si="168"/>
        <v>0</v>
      </c>
      <c r="BF59" s="420">
        <f t="shared" si="168"/>
        <v>1.4521866298652157</v>
      </c>
      <c r="BG59" s="420">
        <f t="shared" si="168"/>
        <v>0</v>
      </c>
      <c r="BH59" s="420">
        <f t="shared" si="168"/>
        <v>0</v>
      </c>
      <c r="BI59" s="419">
        <f t="shared" si="168"/>
        <v>1.4521866298652157</v>
      </c>
      <c r="BJ59" s="420">
        <f t="shared" si="168"/>
        <v>0</v>
      </c>
      <c r="BK59" s="420">
        <f t="shared" si="168"/>
        <v>0</v>
      </c>
      <c r="BL59" s="420">
        <f t="shared" si="168"/>
        <v>0</v>
      </c>
      <c r="BM59" s="420">
        <f t="shared" si="168"/>
        <v>0</v>
      </c>
      <c r="BN59" s="420">
        <f t="shared" si="168"/>
        <v>0</v>
      </c>
      <c r="BO59" s="420">
        <f t="shared" si="168"/>
        <v>0</v>
      </c>
      <c r="BP59" s="420">
        <f t="shared" si="168"/>
        <v>1.5160828415792855</v>
      </c>
      <c r="BQ59" s="420">
        <f t="shared" si="168"/>
        <v>0</v>
      </c>
      <c r="BR59" s="420">
        <f t="shared" si="168"/>
        <v>0</v>
      </c>
      <c r="BS59" s="420">
        <f t="shared" si="168"/>
        <v>1.5160828415792855</v>
      </c>
      <c r="BT59" s="420">
        <f t="shared" si="168"/>
        <v>0</v>
      </c>
      <c r="BU59" s="420">
        <f t="shared" si="168"/>
        <v>0</v>
      </c>
      <c r="BV59" s="420">
        <f t="shared" si="168"/>
        <v>0</v>
      </c>
      <c r="BW59" s="420">
        <f t="shared" ref="BW59:CS59" si="169">SUM(BW60:BW61)</f>
        <v>0</v>
      </c>
      <c r="BX59" s="419">
        <f t="shared" si="169"/>
        <v>0</v>
      </c>
      <c r="BY59" s="420">
        <f t="shared" si="169"/>
        <v>0</v>
      </c>
      <c r="BZ59" s="420">
        <f t="shared" si="169"/>
        <v>1.5827904866087743</v>
      </c>
      <c r="CA59" s="420">
        <f t="shared" si="169"/>
        <v>0</v>
      </c>
      <c r="CB59" s="420">
        <f t="shared" si="169"/>
        <v>0</v>
      </c>
      <c r="CC59" s="420">
        <f t="shared" si="169"/>
        <v>1.5827904866087743</v>
      </c>
      <c r="CD59" s="420">
        <f t="shared" si="169"/>
        <v>0</v>
      </c>
      <c r="CE59" s="420">
        <f t="shared" si="169"/>
        <v>0</v>
      </c>
      <c r="CF59" s="420">
        <f t="shared" si="169"/>
        <v>0</v>
      </c>
      <c r="CG59" s="420">
        <f t="shared" si="169"/>
        <v>0</v>
      </c>
      <c r="CH59" s="420">
        <f t="shared" si="169"/>
        <v>0</v>
      </c>
      <c r="CI59" s="420">
        <f t="shared" si="169"/>
        <v>0</v>
      </c>
      <c r="CJ59" s="419">
        <f t="shared" si="169"/>
        <v>7.2795736929652755</v>
      </c>
      <c r="CK59" s="419">
        <f t="shared" si="169"/>
        <v>0</v>
      </c>
      <c r="CL59" s="419">
        <f t="shared" si="169"/>
        <v>0</v>
      </c>
      <c r="CM59" s="419">
        <f t="shared" si="169"/>
        <v>7.2795736929652755</v>
      </c>
      <c r="CN59" s="419">
        <f t="shared" si="169"/>
        <v>0</v>
      </c>
      <c r="CO59" s="420">
        <f t="shared" si="169"/>
        <v>0</v>
      </c>
      <c r="CP59" s="420">
        <f t="shared" si="169"/>
        <v>0</v>
      </c>
      <c r="CQ59" s="420">
        <f t="shared" si="169"/>
        <v>0</v>
      </c>
      <c r="CR59" s="420">
        <f t="shared" si="169"/>
        <v>0</v>
      </c>
      <c r="CS59" s="420">
        <f t="shared" si="169"/>
        <v>0</v>
      </c>
      <c r="CT59" s="128" t="s">
        <v>482</v>
      </c>
      <c r="CU59" s="185">
        <f t="shared" si="6"/>
        <v>7.2795736929652755</v>
      </c>
      <c r="CV59" s="185">
        <f t="shared" si="7"/>
        <v>4.1807003647772154</v>
      </c>
      <c r="CX59" s="668">
        <f t="shared" si="8"/>
        <v>0.61761576201827273</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66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1">R61+Y61</f>
        <v>7.2795736929652755</v>
      </c>
      <c r="X61" s="369" t="s">
        <v>482</v>
      </c>
      <c r="Y61" s="369">
        <f t="shared" si="28"/>
        <v>7.2795736929652755</v>
      </c>
      <c r="Z61" s="369">
        <f t="shared" ref="Z61" si="172">Y61</f>
        <v>7.2795736929652755</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5">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6">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7">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8">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9">SUM(AL61,AV61,BF61,BP61,BZ61)</f>
        <v>7.2795736929652755</v>
      </c>
      <c r="CK61" s="369">
        <f t="shared" ref="CK61" si="180">SUM(AM61,AW61,BG61,BQ61,CA61)</f>
        <v>0</v>
      </c>
      <c r="CL61" s="369">
        <f t="shared" ref="CL61" si="181">SUM(AN61,AX61,BH61,BR61,CB61)</f>
        <v>0</v>
      </c>
      <c r="CM61" s="369">
        <f t="shared" ref="CM61" si="182">SUM(AO61,AY61,BI61,BS61,CC61)</f>
        <v>7.2795736929652755</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7.2795736929652755</v>
      </c>
      <c r="CV61" s="271">
        <f t="shared" si="7"/>
        <v>4.1807003647772154</v>
      </c>
      <c r="CW61" s="271">
        <f t="shared" ref="CW61" si="189">SUM(AQ61,BA61,BK61)</f>
        <v>0</v>
      </c>
      <c r="CX61" s="668">
        <f t="shared" si="8"/>
        <v>0.61761576201827273</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66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66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66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66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66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66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66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66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66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66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66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66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66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66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66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66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66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66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66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66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668">
        <f t="shared" si="8"/>
        <v>0</v>
      </c>
    </row>
    <row r="83" spans="1:102" s="124" customFormat="1" ht="63"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66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668">
        <f t="shared" ref="CX84:CX87" si="232">CU84/$CU$19</f>
        <v>0.38238423798172727</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668">
        <f t="shared" si="232"/>
        <v>0.29669351680099854</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66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668">
        <f t="shared" si="232"/>
        <v>8.5690721180728763E-2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5" t="s">
        <v>5</v>
      </c>
      <c r="B16" s="595" t="s">
        <v>6</v>
      </c>
      <c r="C16" s="595" t="s">
        <v>44</v>
      </c>
      <c r="D16" s="632" t="s">
        <v>50</v>
      </c>
      <c r="E16" s="598" t="s">
        <v>408</v>
      </c>
      <c r="F16" s="632" t="s">
        <v>409</v>
      </c>
      <c r="G16" s="632"/>
      <c r="H16" s="632"/>
      <c r="I16" s="632"/>
      <c r="J16" s="632"/>
      <c r="K16" s="632" t="s">
        <v>410</v>
      </c>
      <c r="L16" s="632" t="s">
        <v>411</v>
      </c>
      <c r="M16" s="632"/>
      <c r="N16" s="595" t="s">
        <v>412</v>
      </c>
      <c r="O16" s="595" t="s">
        <v>413</v>
      </c>
      <c r="P16" s="632" t="s">
        <v>414</v>
      </c>
      <c r="Q16" s="632"/>
      <c r="R16" s="632"/>
      <c r="S16" s="632"/>
      <c r="T16" s="632"/>
      <c r="U16" s="632"/>
      <c r="V16" s="247"/>
      <c r="W16" s="247"/>
    </row>
    <row r="17" spans="1:23" s="246" customFormat="1" ht="51" customHeight="1" x14ac:dyDescent="0.25">
      <c r="A17" s="595"/>
      <c r="B17" s="595"/>
      <c r="C17" s="595"/>
      <c r="D17" s="632"/>
      <c r="E17" s="598"/>
      <c r="F17" s="632"/>
      <c r="G17" s="632"/>
      <c r="H17" s="632"/>
      <c r="I17" s="632"/>
      <c r="J17" s="632"/>
      <c r="K17" s="632"/>
      <c r="L17" s="632"/>
      <c r="M17" s="632"/>
      <c r="N17" s="595"/>
      <c r="O17" s="595"/>
      <c r="P17" s="632" t="s">
        <v>756</v>
      </c>
      <c r="Q17" s="632"/>
      <c r="R17" s="633" t="s">
        <v>757</v>
      </c>
      <c r="S17" s="634"/>
      <c r="T17" s="632" t="s">
        <v>758</v>
      </c>
      <c r="U17" s="632"/>
      <c r="V17" s="247"/>
      <c r="W17" s="247"/>
    </row>
    <row r="18" spans="1:23" s="246" customFormat="1" ht="137.25" customHeight="1" x14ac:dyDescent="0.25">
      <c r="A18" s="595"/>
      <c r="B18" s="595"/>
      <c r="C18" s="595"/>
      <c r="D18" s="632"/>
      <c r="E18" s="598"/>
      <c r="F18" s="468" t="s">
        <v>64</v>
      </c>
      <c r="G18" s="468" t="s">
        <v>65</v>
      </c>
      <c r="H18" s="468" t="s">
        <v>415</v>
      </c>
      <c r="I18" s="477" t="s">
        <v>67</v>
      </c>
      <c r="J18" s="468" t="s">
        <v>68</v>
      </c>
      <c r="K18" s="632"/>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tabSelected="1"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2019-02-28T04:50:31Z</dcterms:modified>
</cp:coreProperties>
</file>