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20" activeTab="20"/>
  </bookViews>
  <sheets>
    <sheet name="D0228_1074205010351_01_1_69_" sheetId="4" state="hidden" r:id="rId1"/>
    <sheet name="D0228_1074205010351_01_2_69" sheetId="37" state="hidden" r:id="rId2"/>
    <sheet name="D0228_1074205010351_01_3_69" sheetId="38" state="hidden" r:id="rId3"/>
    <sheet name="D0228_1074205010351_01_4_69" sheetId="39" state="hidden" r:id="rId4"/>
    <sheet name="D0228_1074205010351_01_5_69" sheetId="40" state="hidden" r:id="rId5"/>
    <sheet name="D0228_1074205010351_02_0_69_" sheetId="5" state="hidden" r:id="rId6"/>
    <sheet name="D0228_1074205010351_03_0_69_" sheetId="6" state="hidden" r:id="rId7"/>
    <sheet name="D0228_1074205010351_04_0_69_" sheetId="35" state="hidden" r:id="rId8"/>
    <sheet name="D0228_1074205010351_05_0_69_" sheetId="26" state="hidden" r:id="rId9"/>
    <sheet name="D0228_1074205010351_06_0_69_" sheetId="34" state="hidden" r:id="rId10"/>
    <sheet name="D0228_1074205010351_07_0_69_" sheetId="10" state="hidden" r:id="rId11"/>
    <sheet name="D0228_1074205010351_08_0_69_" sheetId="11" state="hidden" r:id="rId12"/>
    <sheet name="D0228_1074205010351_09_0_69_" sheetId="12" state="hidden" r:id="rId13"/>
    <sheet name="D0228_1074205010351_10_0_69_" sheetId="13" state="hidden" r:id="rId14"/>
    <sheet name="D0228_1074205010351_11_1_69_" sheetId="14" state="hidden" r:id="rId15"/>
    <sheet name="D0228_1074205010351_11_2_69_" sheetId="23" state="hidden" r:id="rId16"/>
    <sheet name="D0228_1074205010351_11_3_69_" sheetId="24" state="hidden" r:id="rId17"/>
    <sheet name="D0228_1074205010351_12_0_69_" sheetId="15" state="hidden" r:id="rId18"/>
    <sheet name="D0228_1074205010351_13_0_69_" sheetId="16" state="hidden" r:id="rId19"/>
    <sheet name="D0228_1074205010351_14_0_69_" sheetId="17" state="hidden" r:id="rId20"/>
    <sheet name="D0228_1074205010351_15_0_69_" sheetId="18" r:id="rId21"/>
    <sheet name="D0228_1074205010351_16_0_69_" sheetId="19" state="hidden"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F18" i="21" l="1"/>
  <c r="G18" i="21" s="1"/>
  <c r="H18" i="21" s="1"/>
  <c r="F17" i="21"/>
  <c r="G17" i="21" s="1"/>
  <c r="H17" i="21" s="1"/>
  <c r="F16" i="21"/>
  <c r="G16" i="21" s="1"/>
  <c r="H16" i="21" s="1"/>
  <c r="E16" i="21"/>
  <c r="E18" i="21"/>
  <c r="E17" i="21"/>
  <c r="A7" i="21" l="1"/>
  <c r="A7" i="20"/>
  <c r="A6" i="19"/>
  <c r="F30" i="18"/>
  <c r="B30" i="18"/>
  <c r="A6" i="18"/>
  <c r="A6" i="17"/>
  <c r="L101" i="17"/>
  <c r="A6" i="16"/>
  <c r="A6" i="15"/>
  <c r="F160" i="23"/>
  <c r="B160" i="23"/>
  <c r="F38" i="14"/>
  <c r="B38" i="14"/>
  <c r="G103" i="13"/>
  <c r="B103" i="13"/>
  <c r="G87" i="13"/>
  <c r="G85" i="13"/>
  <c r="A6" i="13"/>
  <c r="A6" i="12"/>
  <c r="A6" i="11"/>
  <c r="A6" i="10"/>
  <c r="A6" i="34"/>
  <c r="A7" i="26"/>
  <c r="CD61" i="35"/>
  <c r="Z61" i="35"/>
  <c r="A6" i="6"/>
  <c r="A7" i="40"/>
  <c r="A6" i="35"/>
  <c r="AK61" i="6"/>
  <c r="AI61" i="6"/>
  <c r="AG61" i="6"/>
  <c r="AE61" i="6"/>
  <c r="AC61" i="6"/>
  <c r="N61" i="6"/>
  <c r="M61" i="6"/>
  <c r="K61" i="6" s="1"/>
  <c r="AC85" i="6"/>
  <c r="V85" i="6"/>
  <c r="X85" i="6" s="1"/>
  <c r="T61" i="5"/>
  <c r="S61" i="5"/>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Z61" i="5"/>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87" i="5" l="1"/>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CW87" i="5"/>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F19" i="26" l="1"/>
  <c r="AH19" i="26" s="1"/>
  <c r="AC21" i="26"/>
  <c r="AJ21" i="26" s="1"/>
  <c r="AB19" i="26"/>
  <c r="AI19" i="26" s="1"/>
  <c r="AE19" i="26"/>
  <c r="AL19" i="26" s="1"/>
  <c r="AD19" i="26"/>
  <c r="AK19" i="26" s="1"/>
  <c r="AC19" i="26" l="1"/>
  <c r="AJ19" i="26" s="1"/>
  <c r="BN59" i="5" l="1"/>
  <c r="N59" i="5" l="1"/>
  <c r="O59" i="5"/>
  <c r="BN65" i="5"/>
  <c r="BN58" i="5" s="1"/>
  <c r="BN44" i="5" s="1"/>
  <c r="BN21" i="5" s="1"/>
  <c r="CW61" i="5"/>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<sst xmlns="http://schemas.openxmlformats.org/spreadsheetml/2006/main" count="13117" uniqueCount="946">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</sst>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8">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6" fillId="0" borderId="6" xfId="209" applyFont="1" applyFill="1" applyBorder="1" applyAlignment="1">
      <alignment horizontal="center" vertical="center"/>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194" fontId="18" fillId="0" borderId="6"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48;&#1055;/20-24/&#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12">
          <cell r="D12">
            <v>1336.1967359999999</v>
          </cell>
        </row>
        <row r="13">
          <cell r="D13">
            <v>1392.3169989119999</v>
          </cell>
        </row>
        <row r="14">
          <cell r="D14">
            <v>1452.1866298652158</v>
          </cell>
        </row>
        <row r="15">
          <cell r="D15">
            <v>1516.0828415792855</v>
          </cell>
        </row>
        <row r="16">
          <cell r="D16">
            <v>1582.7904866087742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zoomScale="60" zoomScaleNormal="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177"/>
      <c r="K2" s="489"/>
      <c r="L2" s="489"/>
      <c r="M2" s="489"/>
      <c r="N2" s="489"/>
      <c r="O2" s="177"/>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918</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
        <v>931</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920</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D0228_1074205010351_01_1_69_!A7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L13" zoomScale="75" zoomScaleNormal="75" zoomScaleSheetLayoutView="75"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921</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D0228_1074205010351_01_2_69!A7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13" zoomScale="75" zoomScaleNormal="75" zoomScaleSheetLayoutView="75"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922</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D0228_1074205010351_01_3_69!A7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13" zoomScale="75" zoomScaleNormal="75" zoomScaleSheetLayoutView="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4" t="s">
        <v>0</v>
      </c>
      <c r="BG1" s="494"/>
      <c r="BH1" s="494"/>
      <c r="BI1" s="494"/>
      <c r="BJ1" s="494"/>
      <c r="BK1" s="494"/>
    </row>
    <row r="2" spans="1:63" s="92" customFormat="1" ht="15" customHeight="1" x14ac:dyDescent="0.25">
      <c r="A2" s="91"/>
      <c r="C2" s="93"/>
      <c r="J2" s="430"/>
      <c r="K2" s="489"/>
      <c r="L2" s="489"/>
      <c r="M2" s="489"/>
      <c r="N2" s="489"/>
      <c r="O2" s="430"/>
      <c r="BF2" s="494" t="s">
        <v>1</v>
      </c>
      <c r="BG2" s="494"/>
      <c r="BH2" s="494"/>
      <c r="BI2" s="494"/>
      <c r="BJ2" s="494"/>
      <c r="BK2" s="494"/>
    </row>
    <row r="3" spans="1:63" s="92" customFormat="1" ht="15" customHeight="1" x14ac:dyDescent="0.25">
      <c r="A3" s="91"/>
      <c r="C3" s="93"/>
      <c r="J3" s="94"/>
      <c r="K3" s="94"/>
      <c r="L3" s="94"/>
      <c r="M3" s="94"/>
      <c r="N3" s="94"/>
      <c r="O3" s="94"/>
      <c r="BF3" s="494" t="s">
        <v>2</v>
      </c>
      <c r="BG3" s="494"/>
      <c r="BH3" s="494"/>
      <c r="BI3" s="494"/>
      <c r="BJ3" s="494"/>
      <c r="BK3" s="494"/>
    </row>
    <row r="4" spans="1:63" ht="18.75" x14ac:dyDescent="0.25">
      <c r="A4" s="490" t="s">
        <v>3</v>
      </c>
      <c r="B4" s="490"/>
      <c r="C4" s="490"/>
      <c r="D4" s="490"/>
      <c r="E4" s="490"/>
      <c r="F4" s="490"/>
      <c r="G4" s="490"/>
      <c r="H4" s="490"/>
      <c r="I4" s="490"/>
      <c r="J4" s="490"/>
      <c r="K4" s="490"/>
      <c r="L4" s="490"/>
      <c r="M4" s="490"/>
      <c r="N4" s="490"/>
      <c r="O4" s="490"/>
      <c r="P4" s="490"/>
      <c r="Q4" s="490"/>
      <c r="R4" s="490"/>
      <c r="S4" s="490"/>
      <c r="T4" s="490"/>
      <c r="U4" s="490"/>
      <c r="V4" s="490"/>
      <c r="W4" s="490"/>
      <c r="X4" s="490"/>
      <c r="Y4" s="490"/>
      <c r="Z4" s="490"/>
      <c r="AA4" s="490"/>
      <c r="AB4" s="490"/>
      <c r="AC4" s="490"/>
      <c r="AD4" s="490"/>
      <c r="AE4" s="490"/>
      <c r="AF4" s="490"/>
      <c r="AG4" s="490"/>
      <c r="AH4" s="490"/>
      <c r="AI4" s="490"/>
      <c r="AJ4" s="490"/>
      <c r="AK4" s="490"/>
      <c r="AL4" s="490"/>
      <c r="AM4" s="490"/>
      <c r="AN4" s="490"/>
      <c r="AO4" s="490"/>
      <c r="AP4" s="490"/>
      <c r="AQ4" s="490"/>
    </row>
    <row r="5" spans="1:63" ht="18.75" x14ac:dyDescent="0.25">
      <c r="A5" s="490" t="s">
        <v>923</v>
      </c>
      <c r="B5" s="490"/>
      <c r="C5" s="490"/>
      <c r="D5" s="490"/>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row>
    <row r="7" spans="1:63" ht="18.75" x14ac:dyDescent="0.25">
      <c r="A7" s="491" t="str">
        <f>D0228_1074205010351_01_4_69!A7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2" t="s">
        <v>4</v>
      </c>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6" t="s">
        <v>5</v>
      </c>
      <c r="B13" s="488" t="s">
        <v>6</v>
      </c>
      <c r="C13" s="488" t="s">
        <v>7</v>
      </c>
      <c r="D13" s="495" t="s">
        <v>8</v>
      </c>
      <c r="E13" s="495"/>
      <c r="F13" s="495"/>
      <c r="G13" s="495"/>
      <c r="H13" s="495"/>
      <c r="I13" s="495"/>
      <c r="J13" s="495"/>
      <c r="K13" s="495"/>
      <c r="L13" s="495"/>
      <c r="M13" s="495"/>
      <c r="N13" s="495"/>
      <c r="O13" s="495"/>
      <c r="P13" s="495"/>
      <c r="Q13" s="495"/>
      <c r="R13" s="495"/>
      <c r="S13" s="495"/>
      <c r="T13" s="495"/>
      <c r="U13" s="495"/>
      <c r="V13" s="495"/>
      <c r="W13" s="495"/>
      <c r="X13" s="495"/>
      <c r="Y13" s="495"/>
      <c r="Z13" s="495"/>
      <c r="AA13" s="495"/>
      <c r="AB13" s="495"/>
      <c r="AC13" s="495"/>
      <c r="AD13" s="495"/>
      <c r="AE13" s="495"/>
      <c r="AF13" s="495"/>
      <c r="AG13" s="495"/>
      <c r="AH13" s="495"/>
      <c r="AI13" s="495"/>
      <c r="AJ13" s="495"/>
      <c r="AK13" s="495"/>
      <c r="AL13" s="495"/>
      <c r="AM13" s="495"/>
      <c r="AN13" s="495"/>
      <c r="AO13" s="495"/>
      <c r="AP13" s="495" t="s">
        <v>8</v>
      </c>
      <c r="AQ13" s="495"/>
      <c r="AR13" s="495"/>
      <c r="AS13" s="495"/>
      <c r="AT13" s="495"/>
      <c r="AU13" s="495"/>
      <c r="AV13" s="495"/>
      <c r="AW13" s="495"/>
      <c r="AX13" s="495"/>
      <c r="AY13" s="495"/>
      <c r="AZ13" s="495"/>
      <c r="BA13" s="495"/>
      <c r="BB13" s="495"/>
      <c r="BC13" s="495"/>
      <c r="BD13" s="495"/>
      <c r="BE13" s="495"/>
      <c r="BF13" s="495"/>
      <c r="BG13" s="495"/>
      <c r="BH13" s="495"/>
      <c r="BI13" s="495"/>
      <c r="BJ13" s="495"/>
      <c r="BK13" s="495"/>
    </row>
    <row r="14" spans="1:63" ht="96.75" customHeight="1" x14ac:dyDescent="0.25">
      <c r="A14" s="496"/>
      <c r="B14" s="488"/>
      <c r="C14" s="488"/>
      <c r="D14" s="495" t="s">
        <v>9</v>
      </c>
      <c r="E14" s="495"/>
      <c r="F14" s="495"/>
      <c r="G14" s="495"/>
      <c r="H14" s="495"/>
      <c r="I14" s="495"/>
      <c r="J14" s="495"/>
      <c r="K14" s="495"/>
      <c r="L14" s="495"/>
      <c r="M14" s="495"/>
      <c r="N14" s="495"/>
      <c r="O14" s="495"/>
      <c r="P14" s="495"/>
      <c r="Q14" s="495"/>
      <c r="R14" s="495"/>
      <c r="S14" s="495"/>
      <c r="T14" s="495"/>
      <c r="U14" s="495"/>
      <c r="V14" s="495"/>
      <c r="W14" s="495"/>
      <c r="X14" s="495" t="s">
        <v>764</v>
      </c>
      <c r="Y14" s="495"/>
      <c r="Z14" s="495"/>
      <c r="AA14" s="495"/>
      <c r="AB14" s="495"/>
      <c r="AC14" s="495"/>
      <c r="AD14" s="495"/>
      <c r="AE14" s="495"/>
      <c r="AF14" s="495"/>
      <c r="AG14" s="495"/>
      <c r="AH14" s="495"/>
      <c r="AI14" s="495"/>
      <c r="AJ14" s="495"/>
      <c r="AK14" s="495"/>
      <c r="AL14" s="495"/>
      <c r="AM14" s="495"/>
      <c r="AN14" s="495"/>
      <c r="AO14" s="495"/>
      <c r="AP14" s="495" t="s">
        <v>10</v>
      </c>
      <c r="AQ14" s="495"/>
      <c r="AR14" s="495"/>
      <c r="AS14" s="495"/>
      <c r="AT14" s="495"/>
      <c r="AU14" s="495"/>
      <c r="AV14" s="495" t="s">
        <v>11</v>
      </c>
      <c r="AW14" s="495"/>
      <c r="AX14" s="495"/>
      <c r="AY14" s="495"/>
      <c r="AZ14" s="495" t="s">
        <v>12</v>
      </c>
      <c r="BA14" s="495"/>
      <c r="BB14" s="495"/>
      <c r="BC14" s="495"/>
      <c r="BD14" s="495"/>
      <c r="BE14" s="495"/>
      <c r="BF14" s="495" t="s">
        <v>13</v>
      </c>
      <c r="BG14" s="495"/>
      <c r="BH14" s="495"/>
      <c r="BI14" s="495"/>
      <c r="BJ14" s="495" t="s">
        <v>14</v>
      </c>
      <c r="BK14" s="495"/>
    </row>
    <row r="15" spans="1:63" ht="232.5" customHeight="1" x14ac:dyDescent="0.25">
      <c r="A15" s="496"/>
      <c r="B15" s="488"/>
      <c r="C15" s="488"/>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919</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88"/>
      <c r="C16" s="488"/>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W102"/>
  <sheetViews>
    <sheetView view="pageBreakPreview" zoomScale="55" zoomScaleNormal="75" zoomScaleSheetLayoutView="55" workbookViewId="0">
      <selection activeCell="A18" sqref="A18:XFD18"/>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2" t="s">
        <v>43</v>
      </c>
      <c r="B4" s="512"/>
      <c r="C4" s="512"/>
      <c r="D4" s="512"/>
      <c r="E4" s="512"/>
      <c r="F4" s="512"/>
      <c r="G4" s="512"/>
      <c r="H4" s="512"/>
      <c r="I4" s="513"/>
      <c r="J4" s="514"/>
      <c r="K4" s="514"/>
      <c r="L4" s="515"/>
      <c r="M4" s="513"/>
      <c r="N4" s="514"/>
      <c r="O4" s="514"/>
      <c r="P4" s="514"/>
      <c r="Q4" s="514"/>
      <c r="R4" s="514"/>
      <c r="S4" s="514"/>
      <c r="T4" s="514"/>
      <c r="U4" s="514"/>
      <c r="V4" s="514"/>
      <c r="W4" s="514"/>
      <c r="X4" s="514"/>
      <c r="Y4" s="514"/>
      <c r="Z4" s="514"/>
      <c r="AA4" s="514"/>
      <c r="AB4" s="514"/>
      <c r="AC4" s="514"/>
      <c r="AD4" s="514"/>
      <c r="AE4" s="514"/>
      <c r="AF4" s="514"/>
      <c r="AG4" s="514"/>
      <c r="AH4" s="514"/>
      <c r="AI4" s="514"/>
      <c r="AJ4" s="514"/>
      <c r="AK4" s="514"/>
    </row>
    <row r="5" spans="1:98" ht="18.75" x14ac:dyDescent="0.25">
      <c r="A5" s="512"/>
      <c r="B5" s="512"/>
      <c r="C5" s="512"/>
      <c r="D5" s="512"/>
      <c r="E5" s="512"/>
      <c r="F5" s="512"/>
      <c r="G5" s="512"/>
      <c r="H5" s="512"/>
      <c r="I5" s="513"/>
      <c r="J5" s="514"/>
      <c r="K5" s="514"/>
      <c r="L5" s="515"/>
      <c r="M5" s="513"/>
      <c r="N5" s="514"/>
      <c r="O5" s="514"/>
      <c r="P5" s="514"/>
      <c r="Q5" s="514"/>
      <c r="R5" s="514"/>
      <c r="S5" s="514"/>
      <c r="T5" s="514"/>
      <c r="U5" s="514"/>
      <c r="V5" s="514"/>
      <c r="W5" s="514"/>
      <c r="X5" s="514"/>
      <c r="Y5" s="514"/>
      <c r="Z5" s="514"/>
      <c r="AA5" s="514"/>
      <c r="AB5" s="514"/>
      <c r="AC5" s="514"/>
      <c r="AD5" s="514"/>
      <c r="AE5" s="514"/>
      <c r="AF5" s="514"/>
      <c r="AG5" s="514"/>
      <c r="AH5" s="514"/>
      <c r="AI5" s="514"/>
      <c r="AJ5" s="514"/>
      <c r="AK5" s="514"/>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16" t="s">
        <v>935</v>
      </c>
      <c r="B6" s="516"/>
      <c r="C6" s="516"/>
      <c r="D6" s="516"/>
      <c r="E6" s="516"/>
      <c r="F6" s="516"/>
      <c r="G6" s="516"/>
      <c r="H6" s="516"/>
      <c r="I6" s="517"/>
      <c r="J6" s="518"/>
      <c r="K6" s="518"/>
      <c r="L6" s="519"/>
      <c r="M6" s="517"/>
      <c r="N6" s="518"/>
      <c r="O6" s="518"/>
      <c r="P6" s="518"/>
      <c r="Q6" s="518"/>
      <c r="R6" s="518"/>
      <c r="S6" s="518"/>
      <c r="T6" s="518"/>
      <c r="U6" s="518"/>
      <c r="V6" s="518"/>
      <c r="W6" s="518"/>
      <c r="X6" s="518"/>
      <c r="Y6" s="518"/>
      <c r="Z6" s="518"/>
      <c r="AA6" s="518"/>
      <c r="AB6" s="518"/>
      <c r="AC6" s="518"/>
      <c r="AD6" s="518"/>
      <c r="AE6" s="518"/>
      <c r="AF6" s="518"/>
      <c r="AG6" s="518"/>
      <c r="AH6" s="518"/>
      <c r="AI6" s="518"/>
      <c r="AJ6" s="518"/>
      <c r="AK6" s="518"/>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0" t="s">
        <v>4</v>
      </c>
      <c r="B7" s="520"/>
      <c r="C7" s="520"/>
      <c r="D7" s="520"/>
      <c r="E7" s="520"/>
      <c r="F7" s="520"/>
      <c r="G7" s="520"/>
      <c r="H7" s="520"/>
      <c r="I7" s="521"/>
      <c r="J7" s="522"/>
      <c r="K7" s="522"/>
      <c r="L7" s="523"/>
      <c r="M7" s="521"/>
      <c r="N7" s="522"/>
      <c r="O7" s="522"/>
      <c r="P7" s="522"/>
      <c r="Q7" s="522"/>
      <c r="R7" s="522"/>
      <c r="S7" s="522"/>
      <c r="T7" s="522"/>
      <c r="U7" s="522"/>
      <c r="V7" s="522"/>
      <c r="W7" s="522"/>
      <c r="X7" s="522"/>
      <c r="Y7" s="522"/>
      <c r="Z7" s="522"/>
      <c r="AA7" s="522"/>
      <c r="AB7" s="522"/>
      <c r="AC7" s="522"/>
      <c r="AD7" s="522"/>
      <c r="AE7" s="522"/>
      <c r="AF7" s="522"/>
      <c r="AG7" s="522"/>
      <c r="AH7" s="522"/>
      <c r="AI7" s="522"/>
      <c r="AJ7" s="522"/>
      <c r="AK7" s="522"/>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4"/>
      <c r="B8" s="524"/>
      <c r="C8" s="524"/>
      <c r="D8" s="524"/>
      <c r="E8" s="524"/>
      <c r="F8" s="524"/>
      <c r="G8" s="524"/>
      <c r="H8" s="524"/>
      <c r="I8" s="525"/>
      <c r="J8" s="526"/>
      <c r="K8" s="526"/>
      <c r="L8" s="527"/>
      <c r="M8" s="525"/>
      <c r="N8" s="526"/>
      <c r="O8" s="526"/>
      <c r="P8" s="526"/>
      <c r="Q8" s="526"/>
      <c r="R8" s="526"/>
      <c r="S8" s="526"/>
      <c r="T8" s="526"/>
      <c r="U8" s="526"/>
      <c r="V8" s="526"/>
      <c r="W8" s="526"/>
      <c r="X8" s="526"/>
      <c r="Y8" s="526"/>
      <c r="Z8" s="526"/>
      <c r="AA8" s="526"/>
      <c r="AB8" s="526"/>
      <c r="AC8" s="526"/>
      <c r="AD8" s="526"/>
      <c r="AE8" s="526"/>
      <c r="AF8" s="526"/>
      <c r="AG8" s="526"/>
      <c r="AH8" s="526"/>
      <c r="AI8" s="526"/>
      <c r="AJ8" s="526"/>
      <c r="AK8" s="526"/>
      <c r="CT8" s="263"/>
    </row>
    <row r="9" spans="1:98" ht="18.75" x14ac:dyDescent="0.25">
      <c r="A9" s="516" t="s">
        <v>865</v>
      </c>
      <c r="B9" s="516"/>
      <c r="C9" s="516"/>
      <c r="D9" s="516"/>
      <c r="E9" s="516"/>
      <c r="F9" s="516"/>
      <c r="G9" s="516"/>
      <c r="H9" s="516"/>
      <c r="I9" s="517"/>
      <c r="J9" s="518"/>
      <c r="K9" s="518"/>
      <c r="L9" s="519"/>
      <c r="M9" s="517"/>
      <c r="N9" s="518"/>
      <c r="O9" s="518"/>
      <c r="P9" s="518"/>
      <c r="Q9" s="518"/>
      <c r="R9" s="518"/>
      <c r="S9" s="518"/>
      <c r="T9" s="518"/>
      <c r="U9" s="518"/>
      <c r="V9" s="518"/>
      <c r="W9" s="518"/>
      <c r="X9" s="518"/>
      <c r="Y9" s="518"/>
      <c r="Z9" s="518"/>
      <c r="AA9" s="518"/>
      <c r="AB9" s="518"/>
      <c r="AC9" s="518"/>
      <c r="AD9" s="518"/>
      <c r="AE9" s="518"/>
      <c r="AF9" s="518"/>
      <c r="AG9" s="518"/>
      <c r="AH9" s="518"/>
      <c r="AI9" s="518"/>
      <c r="AJ9" s="518"/>
      <c r="AK9" s="518"/>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2"/>
      <c r="B10" s="512"/>
      <c r="C10" s="512"/>
      <c r="D10" s="512"/>
      <c r="E10" s="512"/>
      <c r="F10" s="512"/>
      <c r="G10" s="512"/>
      <c r="H10" s="512"/>
      <c r="I10" s="513"/>
      <c r="J10" s="514"/>
      <c r="K10" s="514"/>
      <c r="L10" s="515"/>
      <c r="M10" s="513"/>
      <c r="N10" s="514"/>
      <c r="O10" s="514"/>
      <c r="P10" s="514"/>
      <c r="Q10" s="514"/>
      <c r="R10" s="514"/>
      <c r="S10" s="514"/>
      <c r="T10" s="514"/>
      <c r="U10" s="514"/>
      <c r="V10" s="514"/>
      <c r="W10" s="514"/>
      <c r="X10" s="514"/>
      <c r="Y10" s="514"/>
      <c r="Z10" s="514"/>
      <c r="AA10" s="514"/>
      <c r="AB10" s="514"/>
      <c r="AC10" s="514"/>
      <c r="AD10" s="514"/>
      <c r="AE10" s="514"/>
      <c r="AF10" s="514"/>
      <c r="AG10" s="514"/>
      <c r="AH10" s="514"/>
      <c r="AI10" s="514"/>
      <c r="AJ10" s="514"/>
      <c r="AK10" s="514"/>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499" t="s">
        <v>5</v>
      </c>
      <c r="B15" s="499" t="s">
        <v>6</v>
      </c>
      <c r="C15" s="506" t="s">
        <v>44</v>
      </c>
      <c r="D15" s="510" t="s">
        <v>44</v>
      </c>
      <c r="E15" s="509" t="s">
        <v>45</v>
      </c>
      <c r="F15" s="509" t="s">
        <v>46</v>
      </c>
      <c r="G15" s="499" t="s">
        <v>76</v>
      </c>
      <c r="H15" s="499"/>
      <c r="I15" s="120"/>
      <c r="J15" s="497" t="s">
        <v>47</v>
      </c>
      <c r="K15" s="497"/>
      <c r="L15" s="500"/>
      <c r="M15" s="501"/>
      <c r="N15" s="497"/>
      <c r="O15" s="497"/>
      <c r="P15" s="497"/>
      <c r="Q15" s="502" t="s">
        <v>48</v>
      </c>
      <c r="R15" s="503" t="s">
        <v>851</v>
      </c>
      <c r="S15" s="497" t="s">
        <v>49</v>
      </c>
      <c r="T15" s="497"/>
      <c r="U15" s="497"/>
      <c r="V15" s="497"/>
      <c r="W15" s="497" t="s">
        <v>50</v>
      </c>
      <c r="X15" s="497"/>
      <c r="Y15" s="497" t="s">
        <v>51</v>
      </c>
      <c r="Z15" s="497"/>
      <c r="AA15" s="497"/>
      <c r="AB15" s="497" t="s">
        <v>854</v>
      </c>
      <c r="AC15" s="497"/>
      <c r="AD15" s="497"/>
      <c r="AE15" s="497"/>
      <c r="AF15" s="497"/>
      <c r="AG15" s="497"/>
      <c r="AH15" s="497"/>
      <c r="AI15" s="497"/>
      <c r="AJ15" s="497"/>
      <c r="AK15" s="497"/>
      <c r="AL15" s="497" t="s">
        <v>52</v>
      </c>
      <c r="AM15" s="497"/>
      <c r="AN15" s="497"/>
      <c r="AO15" s="497"/>
      <c r="AP15" s="497"/>
      <c r="AQ15" s="497"/>
      <c r="AR15" s="497"/>
      <c r="AS15" s="497"/>
      <c r="AT15" s="497"/>
      <c r="AU15" s="497"/>
      <c r="AV15" s="497"/>
      <c r="AW15" s="497"/>
      <c r="AX15" s="497"/>
      <c r="AY15" s="497"/>
      <c r="AZ15" s="497"/>
      <c r="BA15" s="497"/>
      <c r="BB15" s="497"/>
      <c r="BC15" s="497"/>
      <c r="BD15" s="497"/>
      <c r="BE15" s="497"/>
      <c r="BF15" s="497"/>
      <c r="BG15" s="497"/>
      <c r="BH15" s="497"/>
      <c r="BI15" s="497"/>
      <c r="BJ15" s="497"/>
      <c r="BK15" s="497"/>
      <c r="BL15" s="497"/>
      <c r="BM15" s="497"/>
      <c r="BN15" s="497"/>
      <c r="BO15" s="497"/>
      <c r="BP15" s="497"/>
      <c r="BQ15" s="497"/>
      <c r="BR15" s="497"/>
      <c r="BS15" s="497"/>
      <c r="BT15" s="497"/>
      <c r="BU15" s="497"/>
      <c r="BV15" s="497"/>
      <c r="BW15" s="497"/>
      <c r="BX15" s="497"/>
      <c r="BY15" s="497"/>
      <c r="BZ15" s="497"/>
      <c r="CA15" s="497"/>
      <c r="CB15" s="497"/>
      <c r="CC15" s="497"/>
      <c r="CD15" s="497"/>
      <c r="CE15" s="497"/>
      <c r="CF15" s="497"/>
      <c r="CG15" s="497"/>
      <c r="CH15" s="497"/>
      <c r="CI15" s="497"/>
      <c r="CJ15" s="498"/>
      <c r="CK15" s="497"/>
      <c r="CL15" s="497"/>
      <c r="CM15" s="497"/>
      <c r="CN15" s="497"/>
      <c r="CO15" s="497"/>
      <c r="CP15" s="497"/>
      <c r="CQ15" s="497"/>
      <c r="CR15" s="497"/>
      <c r="CS15" s="497"/>
      <c r="CT15" s="499" t="s">
        <v>53</v>
      </c>
    </row>
    <row r="16" spans="1:98" s="110" customFormat="1" ht="59.25" customHeight="1" x14ac:dyDescent="0.25">
      <c r="A16" s="499"/>
      <c r="B16" s="499"/>
      <c r="C16" s="507"/>
      <c r="D16" s="511"/>
      <c r="E16" s="509"/>
      <c r="F16" s="509"/>
      <c r="G16" s="499"/>
      <c r="H16" s="499"/>
      <c r="I16" s="120"/>
      <c r="J16" s="497" t="s">
        <v>54</v>
      </c>
      <c r="K16" s="497"/>
      <c r="L16" s="500"/>
      <c r="M16" s="120"/>
      <c r="N16" s="497" t="s">
        <v>55</v>
      </c>
      <c r="O16" s="497"/>
      <c r="P16" s="497"/>
      <c r="Q16" s="502"/>
      <c r="R16" s="504"/>
      <c r="S16" s="497" t="s">
        <v>54</v>
      </c>
      <c r="T16" s="497"/>
      <c r="U16" s="497" t="s">
        <v>55</v>
      </c>
      <c r="V16" s="497"/>
      <c r="W16" s="497"/>
      <c r="X16" s="497"/>
      <c r="Y16" s="497"/>
      <c r="Z16" s="497"/>
      <c r="AA16" s="497"/>
      <c r="AB16" s="497" t="s">
        <v>54</v>
      </c>
      <c r="AC16" s="497"/>
      <c r="AD16" s="497"/>
      <c r="AE16" s="497"/>
      <c r="AF16" s="497"/>
      <c r="AG16" s="497" t="s">
        <v>55</v>
      </c>
      <c r="AH16" s="497"/>
      <c r="AI16" s="497"/>
      <c r="AJ16" s="497"/>
      <c r="AK16" s="497"/>
      <c r="AL16" s="497" t="s">
        <v>855</v>
      </c>
      <c r="AM16" s="497"/>
      <c r="AN16" s="497"/>
      <c r="AO16" s="497"/>
      <c r="AP16" s="497"/>
      <c r="AQ16" s="497" t="s">
        <v>856</v>
      </c>
      <c r="AR16" s="497"/>
      <c r="AS16" s="497"/>
      <c r="AT16" s="497"/>
      <c r="AU16" s="497"/>
      <c r="AV16" s="497" t="s">
        <v>861</v>
      </c>
      <c r="AW16" s="497"/>
      <c r="AX16" s="497"/>
      <c r="AY16" s="497"/>
      <c r="AZ16" s="497"/>
      <c r="BA16" s="497" t="s">
        <v>857</v>
      </c>
      <c r="BB16" s="497"/>
      <c r="BC16" s="497"/>
      <c r="BD16" s="497"/>
      <c r="BE16" s="497"/>
      <c r="BF16" s="497" t="s">
        <v>862</v>
      </c>
      <c r="BG16" s="497"/>
      <c r="BH16" s="497"/>
      <c r="BI16" s="497"/>
      <c r="BJ16" s="497"/>
      <c r="BK16" s="497" t="s">
        <v>858</v>
      </c>
      <c r="BL16" s="497"/>
      <c r="BM16" s="497"/>
      <c r="BN16" s="497"/>
      <c r="BO16" s="497"/>
      <c r="BP16" s="497" t="s">
        <v>863</v>
      </c>
      <c r="BQ16" s="497"/>
      <c r="BR16" s="497"/>
      <c r="BS16" s="497"/>
      <c r="BT16" s="497"/>
      <c r="BU16" s="497" t="s">
        <v>859</v>
      </c>
      <c r="BV16" s="497"/>
      <c r="BW16" s="497"/>
      <c r="BX16" s="497"/>
      <c r="BY16" s="497"/>
      <c r="BZ16" s="497" t="s">
        <v>864</v>
      </c>
      <c r="CA16" s="497"/>
      <c r="CB16" s="497"/>
      <c r="CC16" s="497"/>
      <c r="CD16" s="497"/>
      <c r="CE16" s="497" t="s">
        <v>860</v>
      </c>
      <c r="CF16" s="497"/>
      <c r="CG16" s="497"/>
      <c r="CH16" s="497"/>
      <c r="CI16" s="497"/>
      <c r="CJ16" s="497" t="s">
        <v>56</v>
      </c>
      <c r="CK16" s="497"/>
      <c r="CL16" s="497"/>
      <c r="CM16" s="497"/>
      <c r="CN16" s="497"/>
      <c r="CO16" s="497" t="s">
        <v>57</v>
      </c>
      <c r="CP16" s="497"/>
      <c r="CQ16" s="497"/>
      <c r="CR16" s="497"/>
      <c r="CS16" s="497"/>
      <c r="CT16" s="499"/>
    </row>
    <row r="17" spans="1:100" s="110" customFormat="1" ht="156.75" customHeight="1" x14ac:dyDescent="0.25">
      <c r="A17" s="499"/>
      <c r="B17" s="499"/>
      <c r="C17" s="508"/>
      <c r="D17" s="260"/>
      <c r="E17" s="509"/>
      <c r="F17" s="509"/>
      <c r="G17" s="6" t="s">
        <v>58</v>
      </c>
      <c r="H17" s="6" t="s">
        <v>55</v>
      </c>
      <c r="I17" s="122" t="s">
        <v>658</v>
      </c>
      <c r="J17" s="368" t="s">
        <v>59</v>
      </c>
      <c r="K17" s="368" t="s">
        <v>60</v>
      </c>
      <c r="L17" s="372" t="s">
        <v>61</v>
      </c>
      <c r="M17" s="122" t="s">
        <v>658</v>
      </c>
      <c r="N17" s="368" t="s">
        <v>59</v>
      </c>
      <c r="O17" s="368" t="s">
        <v>60</v>
      </c>
      <c r="P17" s="368" t="s">
        <v>61</v>
      </c>
      <c r="Q17" s="502"/>
      <c r="R17" s="505"/>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499"/>
    </row>
    <row r="18" spans="1:100"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0"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1.3983502538071066</v>
      </c>
      <c r="K19" s="412">
        <f t="shared" ref="K19:BV19" si="0">SUM(K20:K25)</f>
        <v>11.018999999999998</v>
      </c>
      <c r="L19" s="411" t="s">
        <v>482</v>
      </c>
      <c r="M19" s="412">
        <f t="shared" si="0"/>
        <v>0</v>
      </c>
      <c r="N19" s="412">
        <f t="shared" si="0"/>
        <v>0</v>
      </c>
      <c r="O19" s="412">
        <f t="shared" si="0"/>
        <v>0</v>
      </c>
      <c r="P19" s="412">
        <f t="shared" si="0"/>
        <v>0</v>
      </c>
      <c r="Q19" s="412">
        <f t="shared" si="0"/>
        <v>0</v>
      </c>
      <c r="R19" s="412">
        <f t="shared" si="0"/>
        <v>0</v>
      </c>
      <c r="S19" s="412">
        <f t="shared" si="0"/>
        <v>6.5119999999999996</v>
      </c>
      <c r="T19" s="412">
        <f t="shared" si="0"/>
        <v>7.28</v>
      </c>
      <c r="U19" s="412">
        <f t="shared" si="0"/>
        <v>0</v>
      </c>
      <c r="V19" s="412">
        <f t="shared" si="0"/>
        <v>0</v>
      </c>
      <c r="W19" s="412">
        <f t="shared" si="0"/>
        <v>11.786573692965275</v>
      </c>
      <c r="X19" s="412">
        <f t="shared" si="0"/>
        <v>0</v>
      </c>
      <c r="Y19" s="412">
        <f t="shared" si="0"/>
        <v>11.786573692965275</v>
      </c>
      <c r="Z19" s="412">
        <f t="shared" si="0"/>
        <v>11.786573692965275</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4.8331967359999997</v>
      </c>
      <c r="AM19" s="412">
        <f t="shared" si="0"/>
        <v>0</v>
      </c>
      <c r="AN19" s="412">
        <f t="shared" si="0"/>
        <v>0</v>
      </c>
      <c r="AO19" s="412">
        <f t="shared" si="0"/>
        <v>4.8331967359999997</v>
      </c>
      <c r="AP19" s="412">
        <f t="shared" si="0"/>
        <v>0</v>
      </c>
      <c r="AQ19" s="412">
        <f t="shared" si="0"/>
        <v>0</v>
      </c>
      <c r="AR19" s="412">
        <f t="shared" si="0"/>
        <v>0</v>
      </c>
      <c r="AS19" s="412">
        <f t="shared" si="0"/>
        <v>0</v>
      </c>
      <c r="AT19" s="412">
        <f t="shared" si="0"/>
        <v>0</v>
      </c>
      <c r="AU19" s="412">
        <f t="shared" si="0"/>
        <v>0</v>
      </c>
      <c r="AV19" s="412">
        <f t="shared" si="0"/>
        <v>2.4023169989120001</v>
      </c>
      <c r="AW19" s="412">
        <f t="shared" si="0"/>
        <v>0</v>
      </c>
      <c r="AX19" s="412">
        <f t="shared" si="0"/>
        <v>0</v>
      </c>
      <c r="AY19" s="387">
        <f t="shared" si="0"/>
        <v>2.4023169989120001</v>
      </c>
      <c r="AZ19" s="412">
        <f t="shared" si="0"/>
        <v>0</v>
      </c>
      <c r="BA19" s="412">
        <f t="shared" si="0"/>
        <v>0</v>
      </c>
      <c r="BB19" s="412">
        <f t="shared" si="0"/>
        <v>0</v>
      </c>
      <c r="BC19" s="412">
        <f t="shared" si="0"/>
        <v>0</v>
      </c>
      <c r="BD19" s="412">
        <f t="shared" si="0"/>
        <v>0</v>
      </c>
      <c r="BE19" s="412">
        <f t="shared" si="0"/>
        <v>0</v>
      </c>
      <c r="BF19" s="412">
        <f t="shared" si="0"/>
        <v>1.4521866298652157</v>
      </c>
      <c r="BG19" s="412">
        <f t="shared" si="0"/>
        <v>0</v>
      </c>
      <c r="BH19" s="412">
        <f t="shared" si="0"/>
        <v>0</v>
      </c>
      <c r="BI19" s="387">
        <f t="shared" si="0"/>
        <v>1.4521866298652157</v>
      </c>
      <c r="BJ19" s="412">
        <f t="shared" si="0"/>
        <v>0</v>
      </c>
      <c r="BK19" s="412">
        <f t="shared" si="0"/>
        <v>0</v>
      </c>
      <c r="BL19" s="412">
        <f t="shared" si="0"/>
        <v>0</v>
      </c>
      <c r="BM19" s="412">
        <f t="shared" si="0"/>
        <v>0</v>
      </c>
      <c r="BN19" s="412">
        <f t="shared" si="0"/>
        <v>0</v>
      </c>
      <c r="BO19" s="412">
        <f t="shared" si="0"/>
        <v>0</v>
      </c>
      <c r="BP19" s="412">
        <f t="shared" si="0"/>
        <v>1.5160828415792855</v>
      </c>
      <c r="BQ19" s="412">
        <f t="shared" si="0"/>
        <v>0</v>
      </c>
      <c r="BR19" s="412">
        <f t="shared" si="0"/>
        <v>0</v>
      </c>
      <c r="BS19" s="412">
        <f t="shared" si="0"/>
        <v>1.5160828415792855</v>
      </c>
      <c r="BT19" s="412">
        <f t="shared" si="0"/>
        <v>0</v>
      </c>
      <c r="BU19" s="412">
        <f t="shared" si="0"/>
        <v>0</v>
      </c>
      <c r="BV19" s="412">
        <f t="shared" si="0"/>
        <v>0</v>
      </c>
      <c r="BW19" s="412">
        <f t="shared" ref="BW19:CS19" si="1">SUM(BW20:BW25)</f>
        <v>0</v>
      </c>
      <c r="BX19" s="387">
        <f t="shared" si="1"/>
        <v>0</v>
      </c>
      <c r="BY19" s="412">
        <f t="shared" si="1"/>
        <v>0</v>
      </c>
      <c r="BZ19" s="412">
        <f t="shared" si="1"/>
        <v>1.5827904866087743</v>
      </c>
      <c r="CA19" s="412">
        <f t="shared" ref="CA19:CI19" si="2">SUM(CA20:CA25)</f>
        <v>0</v>
      </c>
      <c r="CB19" s="412">
        <f t="shared" si="2"/>
        <v>0</v>
      </c>
      <c r="CC19" s="412">
        <f t="shared" si="2"/>
        <v>1.5827904866087743</v>
      </c>
      <c r="CD19" s="412">
        <f t="shared" si="2"/>
        <v>0</v>
      </c>
      <c r="CE19" s="412">
        <f t="shared" si="2"/>
        <v>0</v>
      </c>
      <c r="CF19" s="412">
        <f t="shared" si="2"/>
        <v>0</v>
      </c>
      <c r="CG19" s="412">
        <f t="shared" si="2"/>
        <v>0</v>
      </c>
      <c r="CH19" s="412">
        <f t="shared" si="2"/>
        <v>0</v>
      </c>
      <c r="CI19" s="412">
        <f t="shared" si="2"/>
        <v>0</v>
      </c>
      <c r="CJ19" s="387">
        <f t="shared" si="1"/>
        <v>11.786573692965275</v>
      </c>
      <c r="CK19" s="387">
        <f t="shared" si="1"/>
        <v>0</v>
      </c>
      <c r="CL19" s="387">
        <f t="shared" si="1"/>
        <v>0</v>
      </c>
      <c r="CM19" s="387">
        <f t="shared" si="1"/>
        <v>11.786573692965275</v>
      </c>
      <c r="CN19" s="387">
        <f t="shared" si="1"/>
        <v>0</v>
      </c>
      <c r="CO19" s="412">
        <f t="shared" si="1"/>
        <v>0</v>
      </c>
      <c r="CP19" s="412">
        <f t="shared" si="1"/>
        <v>0</v>
      </c>
      <c r="CQ19" s="412">
        <f t="shared" si="1"/>
        <v>0</v>
      </c>
      <c r="CR19" s="412">
        <f t="shared" si="1"/>
        <v>0</v>
      </c>
      <c r="CS19" s="412">
        <f t="shared" si="1"/>
        <v>0</v>
      </c>
      <c r="CT19" s="413" t="s">
        <v>482</v>
      </c>
      <c r="CU19" s="410">
        <f>SUM(AL19,AV19,BF19,BP19,BZ19)</f>
        <v>11.786573692965275</v>
      </c>
      <c r="CV19" s="410">
        <f>SUM(AL19,AV19,BF19,BU19,CE19)</f>
        <v>8.687700364777216</v>
      </c>
    </row>
    <row r="20" spans="1:100"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row>
    <row r="21" spans="1:100"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0.82639593908629438</v>
      </c>
      <c r="K21" s="422">
        <f t="shared" ref="K21:BV21" si="8">SUM(K44)</f>
        <v>6.5119999999999996</v>
      </c>
      <c r="L21" s="416" t="s">
        <v>482</v>
      </c>
      <c r="M21" s="422">
        <f t="shared" si="8"/>
        <v>0</v>
      </c>
      <c r="N21" s="422">
        <f t="shared" si="8"/>
        <v>0</v>
      </c>
      <c r="O21" s="422">
        <f t="shared" si="8"/>
        <v>0</v>
      </c>
      <c r="P21" s="422">
        <f t="shared" si="8"/>
        <v>0</v>
      </c>
      <c r="Q21" s="422">
        <f t="shared" si="8"/>
        <v>0</v>
      </c>
      <c r="R21" s="422">
        <f t="shared" si="8"/>
        <v>0</v>
      </c>
      <c r="S21" s="422">
        <f t="shared" si="8"/>
        <v>6.5119999999999996</v>
      </c>
      <c r="T21" s="422">
        <f t="shared" si="8"/>
        <v>7.28</v>
      </c>
      <c r="U21" s="422">
        <f t="shared" si="8"/>
        <v>0</v>
      </c>
      <c r="V21" s="422">
        <f t="shared" si="8"/>
        <v>0</v>
      </c>
      <c r="W21" s="422">
        <f t="shared" si="8"/>
        <v>7.2795736929652755</v>
      </c>
      <c r="X21" s="422">
        <f t="shared" si="8"/>
        <v>0</v>
      </c>
      <c r="Y21" s="422">
        <f t="shared" si="8"/>
        <v>7.2795736929652755</v>
      </c>
      <c r="Z21" s="422">
        <f t="shared" si="8"/>
        <v>7.2795736929652755</v>
      </c>
      <c r="AA21" s="422">
        <f t="shared" si="8"/>
        <v>0</v>
      </c>
      <c r="AB21" s="422">
        <f t="shared" si="8"/>
        <v>0</v>
      </c>
      <c r="AC21" s="422">
        <f t="shared" si="8"/>
        <v>0</v>
      </c>
      <c r="AD21" s="422">
        <f t="shared" si="8"/>
        <v>0</v>
      </c>
      <c r="AE21" s="422">
        <f t="shared" si="8"/>
        <v>0</v>
      </c>
      <c r="AF21" s="422">
        <f t="shared" si="8"/>
        <v>0</v>
      </c>
      <c r="AG21" s="422">
        <f t="shared" si="8"/>
        <v>0</v>
      </c>
      <c r="AH21" s="422">
        <f t="shared" si="8"/>
        <v>0</v>
      </c>
      <c r="AI21" s="422">
        <f t="shared" si="8"/>
        <v>0</v>
      </c>
      <c r="AJ21" s="422">
        <f t="shared" si="8"/>
        <v>0</v>
      </c>
      <c r="AK21" s="422">
        <f t="shared" si="8"/>
        <v>0</v>
      </c>
      <c r="AL21" s="422">
        <f t="shared" si="8"/>
        <v>1.3361967359999998</v>
      </c>
      <c r="AM21" s="422">
        <f t="shared" si="8"/>
        <v>0</v>
      </c>
      <c r="AN21" s="422">
        <f t="shared" si="8"/>
        <v>0</v>
      </c>
      <c r="AO21" s="422">
        <f t="shared" si="8"/>
        <v>1.3361967359999998</v>
      </c>
      <c r="AP21" s="422">
        <f t="shared" si="8"/>
        <v>0</v>
      </c>
      <c r="AQ21" s="422">
        <f t="shared" si="8"/>
        <v>0</v>
      </c>
      <c r="AR21" s="422">
        <f t="shared" si="8"/>
        <v>0</v>
      </c>
      <c r="AS21" s="422">
        <f t="shared" si="8"/>
        <v>0</v>
      </c>
      <c r="AT21" s="422">
        <f t="shared" si="8"/>
        <v>0</v>
      </c>
      <c r="AU21" s="422">
        <f t="shared" si="8"/>
        <v>0</v>
      </c>
      <c r="AV21" s="422">
        <f t="shared" si="8"/>
        <v>1.3923169989119999</v>
      </c>
      <c r="AW21" s="422">
        <f t="shared" si="8"/>
        <v>0</v>
      </c>
      <c r="AX21" s="422">
        <f t="shared" si="8"/>
        <v>0</v>
      </c>
      <c r="AY21" s="369">
        <f t="shared" si="8"/>
        <v>1.3923169989119999</v>
      </c>
      <c r="AZ21" s="422">
        <f t="shared" si="8"/>
        <v>0</v>
      </c>
      <c r="BA21" s="422">
        <f t="shared" si="8"/>
        <v>0</v>
      </c>
      <c r="BB21" s="422">
        <f t="shared" si="8"/>
        <v>0</v>
      </c>
      <c r="BC21" s="422">
        <f t="shared" si="8"/>
        <v>0</v>
      </c>
      <c r="BD21" s="422">
        <f t="shared" si="8"/>
        <v>0</v>
      </c>
      <c r="BE21" s="422">
        <f t="shared" si="8"/>
        <v>0</v>
      </c>
      <c r="BF21" s="422">
        <f t="shared" si="8"/>
        <v>1.4521866298652157</v>
      </c>
      <c r="BG21" s="422">
        <f t="shared" si="8"/>
        <v>0</v>
      </c>
      <c r="BH21" s="422">
        <f t="shared" si="8"/>
        <v>0</v>
      </c>
      <c r="BI21" s="369">
        <f t="shared" si="8"/>
        <v>1.4521866298652157</v>
      </c>
      <c r="BJ21" s="422">
        <f t="shared" si="8"/>
        <v>0</v>
      </c>
      <c r="BK21" s="422">
        <f t="shared" si="8"/>
        <v>0</v>
      </c>
      <c r="BL21" s="422">
        <f t="shared" si="8"/>
        <v>0</v>
      </c>
      <c r="BM21" s="422">
        <f t="shared" si="8"/>
        <v>0</v>
      </c>
      <c r="BN21" s="422">
        <f t="shared" si="8"/>
        <v>0</v>
      </c>
      <c r="BO21" s="422">
        <f t="shared" si="8"/>
        <v>0</v>
      </c>
      <c r="BP21" s="422">
        <f t="shared" si="8"/>
        <v>1.5160828415792855</v>
      </c>
      <c r="BQ21" s="422">
        <f t="shared" si="8"/>
        <v>0</v>
      </c>
      <c r="BR21" s="422">
        <f t="shared" si="8"/>
        <v>0</v>
      </c>
      <c r="BS21" s="422">
        <f t="shared" si="8"/>
        <v>1.5160828415792855</v>
      </c>
      <c r="BT21" s="422">
        <f t="shared" si="8"/>
        <v>0</v>
      </c>
      <c r="BU21" s="422">
        <f t="shared" si="8"/>
        <v>0</v>
      </c>
      <c r="BV21" s="422">
        <f t="shared" si="8"/>
        <v>0</v>
      </c>
      <c r="BW21" s="422">
        <f t="shared" ref="BW21:CS21" si="9">SUM(BW44)</f>
        <v>0</v>
      </c>
      <c r="BX21" s="369">
        <f t="shared" si="9"/>
        <v>0</v>
      </c>
      <c r="BY21" s="422">
        <f t="shared" si="9"/>
        <v>0</v>
      </c>
      <c r="BZ21" s="422">
        <f t="shared" si="9"/>
        <v>1.5827904866087743</v>
      </c>
      <c r="CA21" s="422">
        <f t="shared" ref="CA21:CI21" si="10">SUM(CA44)</f>
        <v>0</v>
      </c>
      <c r="CB21" s="422">
        <f t="shared" si="10"/>
        <v>0</v>
      </c>
      <c r="CC21" s="422">
        <f t="shared" si="10"/>
        <v>1.5827904866087743</v>
      </c>
      <c r="CD21" s="422">
        <f t="shared" si="10"/>
        <v>0</v>
      </c>
      <c r="CE21" s="422">
        <f t="shared" si="10"/>
        <v>0</v>
      </c>
      <c r="CF21" s="422">
        <f t="shared" si="10"/>
        <v>0</v>
      </c>
      <c r="CG21" s="422">
        <f t="shared" si="10"/>
        <v>0</v>
      </c>
      <c r="CH21" s="422">
        <f t="shared" si="10"/>
        <v>0</v>
      </c>
      <c r="CI21" s="422">
        <f t="shared" si="10"/>
        <v>0</v>
      </c>
      <c r="CJ21" s="369">
        <f t="shared" si="9"/>
        <v>7.2795736929652755</v>
      </c>
      <c r="CK21" s="369">
        <f t="shared" si="9"/>
        <v>0</v>
      </c>
      <c r="CL21" s="369">
        <f t="shared" si="9"/>
        <v>0</v>
      </c>
      <c r="CM21" s="369">
        <f t="shared" si="9"/>
        <v>7.2795736929652755</v>
      </c>
      <c r="CN21" s="369">
        <f t="shared" si="9"/>
        <v>0</v>
      </c>
      <c r="CO21" s="422">
        <f t="shared" si="9"/>
        <v>0</v>
      </c>
      <c r="CP21" s="422">
        <f t="shared" si="9"/>
        <v>0</v>
      </c>
      <c r="CQ21" s="422">
        <f t="shared" si="9"/>
        <v>0</v>
      </c>
      <c r="CR21" s="422">
        <f t="shared" si="9"/>
        <v>0</v>
      </c>
      <c r="CS21" s="422">
        <f t="shared" si="9"/>
        <v>0</v>
      </c>
      <c r="CT21" s="128" t="s">
        <v>482</v>
      </c>
      <c r="CU21" s="185">
        <f t="shared" si="6"/>
        <v>7.2795736929652755</v>
      </c>
      <c r="CV21" s="185">
        <f t="shared" si="7"/>
        <v>4.1807003647772154</v>
      </c>
    </row>
    <row r="22" spans="1:100"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1">SUM(K74)</f>
        <v>0</v>
      </c>
      <c r="L22" s="416" t="s">
        <v>482</v>
      </c>
      <c r="M22" s="422">
        <f t="shared" si="11"/>
        <v>0</v>
      </c>
      <c r="N22" s="422">
        <f t="shared" si="11"/>
        <v>0</v>
      </c>
      <c r="O22" s="422">
        <f t="shared" si="11"/>
        <v>0</v>
      </c>
      <c r="P22" s="422">
        <f t="shared" si="11"/>
        <v>0</v>
      </c>
      <c r="Q22" s="422">
        <f t="shared" si="11"/>
        <v>0</v>
      </c>
      <c r="R22" s="422">
        <f t="shared" si="11"/>
        <v>0</v>
      </c>
      <c r="S22" s="422">
        <f t="shared" si="11"/>
        <v>0</v>
      </c>
      <c r="T22" s="422">
        <f t="shared" si="11"/>
        <v>0</v>
      </c>
      <c r="U22" s="422">
        <f t="shared" si="11"/>
        <v>0</v>
      </c>
      <c r="V22" s="422">
        <f t="shared" si="11"/>
        <v>0</v>
      </c>
      <c r="W22" s="422">
        <f t="shared" si="11"/>
        <v>0</v>
      </c>
      <c r="X22" s="422">
        <f t="shared" si="11"/>
        <v>0</v>
      </c>
      <c r="Y22" s="422">
        <f t="shared" si="11"/>
        <v>0</v>
      </c>
      <c r="Z22" s="422">
        <f t="shared" si="11"/>
        <v>0</v>
      </c>
      <c r="AA22" s="422">
        <f t="shared" si="11"/>
        <v>0</v>
      </c>
      <c r="AB22" s="422">
        <f t="shared" si="11"/>
        <v>0</v>
      </c>
      <c r="AC22" s="422">
        <f t="shared" si="11"/>
        <v>0</v>
      </c>
      <c r="AD22" s="422">
        <f t="shared" si="11"/>
        <v>0</v>
      </c>
      <c r="AE22" s="422">
        <f t="shared" si="11"/>
        <v>0</v>
      </c>
      <c r="AF22" s="422">
        <f t="shared" si="11"/>
        <v>0</v>
      </c>
      <c r="AG22" s="422">
        <f t="shared" si="11"/>
        <v>0</v>
      </c>
      <c r="AH22" s="422">
        <f t="shared" si="11"/>
        <v>0</v>
      </c>
      <c r="AI22" s="422">
        <f t="shared" si="11"/>
        <v>0</v>
      </c>
      <c r="AJ22" s="422">
        <f t="shared" si="11"/>
        <v>0</v>
      </c>
      <c r="AK22" s="422">
        <f t="shared" si="11"/>
        <v>0</v>
      </c>
      <c r="AL22" s="422">
        <f t="shared" si="11"/>
        <v>0</v>
      </c>
      <c r="AM22" s="422">
        <f t="shared" si="11"/>
        <v>0</v>
      </c>
      <c r="AN22" s="422">
        <f t="shared" si="11"/>
        <v>0</v>
      </c>
      <c r="AO22" s="422">
        <f t="shared" si="11"/>
        <v>0</v>
      </c>
      <c r="AP22" s="422">
        <f t="shared" si="11"/>
        <v>0</v>
      </c>
      <c r="AQ22" s="422">
        <f t="shared" si="11"/>
        <v>0</v>
      </c>
      <c r="AR22" s="422">
        <f t="shared" si="11"/>
        <v>0</v>
      </c>
      <c r="AS22" s="422">
        <f t="shared" si="11"/>
        <v>0</v>
      </c>
      <c r="AT22" s="422">
        <f t="shared" si="11"/>
        <v>0</v>
      </c>
      <c r="AU22" s="422">
        <f t="shared" si="11"/>
        <v>0</v>
      </c>
      <c r="AV22" s="422">
        <f t="shared" si="11"/>
        <v>0</v>
      </c>
      <c r="AW22" s="422">
        <f t="shared" si="11"/>
        <v>0</v>
      </c>
      <c r="AX22" s="422">
        <f t="shared" si="11"/>
        <v>0</v>
      </c>
      <c r="AY22" s="369">
        <f t="shared" si="11"/>
        <v>0</v>
      </c>
      <c r="AZ22" s="422">
        <f t="shared" si="11"/>
        <v>0</v>
      </c>
      <c r="BA22" s="422">
        <f t="shared" si="11"/>
        <v>0</v>
      </c>
      <c r="BB22" s="422">
        <f t="shared" si="11"/>
        <v>0</v>
      </c>
      <c r="BC22" s="422">
        <f t="shared" si="11"/>
        <v>0</v>
      </c>
      <c r="BD22" s="422">
        <f t="shared" si="11"/>
        <v>0</v>
      </c>
      <c r="BE22" s="422">
        <f t="shared" si="11"/>
        <v>0</v>
      </c>
      <c r="BF22" s="422">
        <f t="shared" si="11"/>
        <v>0</v>
      </c>
      <c r="BG22" s="422">
        <f t="shared" si="11"/>
        <v>0</v>
      </c>
      <c r="BH22" s="422">
        <f t="shared" si="11"/>
        <v>0</v>
      </c>
      <c r="BI22" s="369">
        <f t="shared" si="11"/>
        <v>0</v>
      </c>
      <c r="BJ22" s="422">
        <f t="shared" si="11"/>
        <v>0</v>
      </c>
      <c r="BK22" s="422">
        <f t="shared" si="11"/>
        <v>0</v>
      </c>
      <c r="BL22" s="422">
        <f t="shared" si="11"/>
        <v>0</v>
      </c>
      <c r="BM22" s="422">
        <f t="shared" si="11"/>
        <v>0</v>
      </c>
      <c r="BN22" s="422">
        <f t="shared" si="11"/>
        <v>0</v>
      </c>
      <c r="BO22" s="422">
        <f t="shared" si="11"/>
        <v>0</v>
      </c>
      <c r="BP22" s="422">
        <f t="shared" si="11"/>
        <v>0</v>
      </c>
      <c r="BQ22" s="422">
        <f t="shared" si="11"/>
        <v>0</v>
      </c>
      <c r="BR22" s="422">
        <f t="shared" si="11"/>
        <v>0</v>
      </c>
      <c r="BS22" s="422">
        <f t="shared" si="11"/>
        <v>0</v>
      </c>
      <c r="BT22" s="422">
        <f t="shared" si="11"/>
        <v>0</v>
      </c>
      <c r="BU22" s="422">
        <f t="shared" si="11"/>
        <v>0</v>
      </c>
      <c r="BV22" s="422">
        <f t="shared" si="11"/>
        <v>0</v>
      </c>
      <c r="BW22" s="422">
        <f t="shared" ref="BW22:CS22" si="12">SUM(BW74)</f>
        <v>0</v>
      </c>
      <c r="BX22" s="369">
        <f t="shared" si="12"/>
        <v>0</v>
      </c>
      <c r="BY22" s="422">
        <f t="shared" si="12"/>
        <v>0</v>
      </c>
      <c r="BZ22" s="422">
        <f t="shared" si="12"/>
        <v>0</v>
      </c>
      <c r="CA22" s="422">
        <f t="shared" ref="CA22:CI22" si="13">SUM(CA74)</f>
        <v>0</v>
      </c>
      <c r="CB22" s="422">
        <f t="shared" si="13"/>
        <v>0</v>
      </c>
      <c r="CC22" s="422">
        <f t="shared" si="13"/>
        <v>0</v>
      </c>
      <c r="CD22" s="422">
        <f t="shared" si="13"/>
        <v>0</v>
      </c>
      <c r="CE22" s="422">
        <f t="shared" si="13"/>
        <v>0</v>
      </c>
      <c r="CF22" s="422">
        <f t="shared" si="13"/>
        <v>0</v>
      </c>
      <c r="CG22" s="422">
        <f t="shared" si="13"/>
        <v>0</v>
      </c>
      <c r="CH22" s="422">
        <f t="shared" si="13"/>
        <v>0</v>
      </c>
      <c r="CI22" s="422">
        <f t="shared" si="13"/>
        <v>0</v>
      </c>
      <c r="CJ22" s="369">
        <f t="shared" si="12"/>
        <v>0</v>
      </c>
      <c r="CK22" s="369">
        <f t="shared" si="12"/>
        <v>0</v>
      </c>
      <c r="CL22" s="369">
        <f t="shared" si="12"/>
        <v>0</v>
      </c>
      <c r="CM22" s="369">
        <f t="shared" si="12"/>
        <v>0</v>
      </c>
      <c r="CN22" s="369">
        <f t="shared" si="12"/>
        <v>0</v>
      </c>
      <c r="CO22" s="422">
        <f t="shared" si="12"/>
        <v>0</v>
      </c>
      <c r="CP22" s="422">
        <f t="shared" si="12"/>
        <v>0</v>
      </c>
      <c r="CQ22" s="422">
        <f t="shared" si="12"/>
        <v>0</v>
      </c>
      <c r="CR22" s="422">
        <f t="shared" si="12"/>
        <v>0</v>
      </c>
      <c r="CS22" s="422">
        <f t="shared" si="12"/>
        <v>0</v>
      </c>
      <c r="CT22" s="128" t="s">
        <v>482</v>
      </c>
      <c r="CU22" s="185">
        <f t="shared" si="6"/>
        <v>0</v>
      </c>
      <c r="CV22" s="185">
        <f t="shared" si="7"/>
        <v>0</v>
      </c>
    </row>
    <row r="23" spans="1:100"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4">SUM(K78)</f>
        <v>0</v>
      </c>
      <c r="L23" s="416" t="s">
        <v>482</v>
      </c>
      <c r="M23" s="422">
        <f t="shared" si="14"/>
        <v>0</v>
      </c>
      <c r="N23" s="422">
        <f t="shared" si="14"/>
        <v>0</v>
      </c>
      <c r="O23" s="422">
        <f t="shared" si="14"/>
        <v>0</v>
      </c>
      <c r="P23" s="422">
        <f t="shared" si="14"/>
        <v>0</v>
      </c>
      <c r="Q23" s="422">
        <f t="shared" si="14"/>
        <v>0</v>
      </c>
      <c r="R23" s="422">
        <f t="shared" si="14"/>
        <v>0</v>
      </c>
      <c r="S23" s="422">
        <f t="shared" si="14"/>
        <v>0</v>
      </c>
      <c r="T23" s="422">
        <f t="shared" si="14"/>
        <v>0</v>
      </c>
      <c r="U23" s="422">
        <f t="shared" si="14"/>
        <v>0</v>
      </c>
      <c r="V23" s="422">
        <f t="shared" si="14"/>
        <v>0</v>
      </c>
      <c r="W23" s="422">
        <f t="shared" si="14"/>
        <v>0</v>
      </c>
      <c r="X23" s="422">
        <f t="shared" si="14"/>
        <v>0</v>
      </c>
      <c r="Y23" s="422">
        <f t="shared" si="14"/>
        <v>0</v>
      </c>
      <c r="Z23" s="422">
        <f t="shared" si="14"/>
        <v>0</v>
      </c>
      <c r="AA23" s="422">
        <f t="shared" si="14"/>
        <v>0</v>
      </c>
      <c r="AB23" s="422">
        <f t="shared" si="14"/>
        <v>0</v>
      </c>
      <c r="AC23" s="422">
        <f t="shared" si="14"/>
        <v>0</v>
      </c>
      <c r="AD23" s="422">
        <f t="shared" si="14"/>
        <v>0</v>
      </c>
      <c r="AE23" s="422">
        <f t="shared" si="14"/>
        <v>0</v>
      </c>
      <c r="AF23" s="422">
        <f t="shared" si="14"/>
        <v>0</v>
      </c>
      <c r="AG23" s="422">
        <f t="shared" si="14"/>
        <v>0</v>
      </c>
      <c r="AH23" s="422">
        <f t="shared" si="14"/>
        <v>0</v>
      </c>
      <c r="AI23" s="422">
        <f t="shared" si="14"/>
        <v>0</v>
      </c>
      <c r="AJ23" s="422">
        <f t="shared" si="14"/>
        <v>0</v>
      </c>
      <c r="AK23" s="422">
        <f t="shared" si="14"/>
        <v>0</v>
      </c>
      <c r="AL23" s="422">
        <f t="shared" si="14"/>
        <v>0</v>
      </c>
      <c r="AM23" s="422">
        <f t="shared" si="14"/>
        <v>0</v>
      </c>
      <c r="AN23" s="422">
        <f t="shared" si="14"/>
        <v>0</v>
      </c>
      <c r="AO23" s="422">
        <f t="shared" si="14"/>
        <v>0</v>
      </c>
      <c r="AP23" s="422">
        <f t="shared" si="14"/>
        <v>0</v>
      </c>
      <c r="AQ23" s="422">
        <f t="shared" si="14"/>
        <v>0</v>
      </c>
      <c r="AR23" s="422">
        <f t="shared" si="14"/>
        <v>0</v>
      </c>
      <c r="AS23" s="422">
        <f t="shared" si="14"/>
        <v>0</v>
      </c>
      <c r="AT23" s="422">
        <f t="shared" si="14"/>
        <v>0</v>
      </c>
      <c r="AU23" s="422">
        <f t="shared" si="14"/>
        <v>0</v>
      </c>
      <c r="AV23" s="422">
        <f t="shared" si="14"/>
        <v>0</v>
      </c>
      <c r="AW23" s="422">
        <f t="shared" si="14"/>
        <v>0</v>
      </c>
      <c r="AX23" s="422">
        <f t="shared" si="14"/>
        <v>0</v>
      </c>
      <c r="AY23" s="369">
        <f t="shared" si="14"/>
        <v>0</v>
      </c>
      <c r="AZ23" s="422">
        <f t="shared" si="14"/>
        <v>0</v>
      </c>
      <c r="BA23" s="422">
        <f t="shared" si="14"/>
        <v>0</v>
      </c>
      <c r="BB23" s="422">
        <f t="shared" si="14"/>
        <v>0</v>
      </c>
      <c r="BC23" s="422">
        <f t="shared" si="14"/>
        <v>0</v>
      </c>
      <c r="BD23" s="422">
        <f t="shared" si="14"/>
        <v>0</v>
      </c>
      <c r="BE23" s="422">
        <f t="shared" si="14"/>
        <v>0</v>
      </c>
      <c r="BF23" s="422">
        <f t="shared" si="14"/>
        <v>0</v>
      </c>
      <c r="BG23" s="422">
        <f t="shared" si="14"/>
        <v>0</v>
      </c>
      <c r="BH23" s="422">
        <f t="shared" si="14"/>
        <v>0</v>
      </c>
      <c r="BI23" s="369">
        <f t="shared" si="14"/>
        <v>0</v>
      </c>
      <c r="BJ23" s="422">
        <f t="shared" si="14"/>
        <v>0</v>
      </c>
      <c r="BK23" s="422">
        <f t="shared" si="14"/>
        <v>0</v>
      </c>
      <c r="BL23" s="422">
        <f t="shared" si="14"/>
        <v>0</v>
      </c>
      <c r="BM23" s="422">
        <f t="shared" si="14"/>
        <v>0</v>
      </c>
      <c r="BN23" s="422">
        <f t="shared" si="14"/>
        <v>0</v>
      </c>
      <c r="BO23" s="422">
        <f t="shared" si="14"/>
        <v>0</v>
      </c>
      <c r="BP23" s="422">
        <f t="shared" si="14"/>
        <v>0</v>
      </c>
      <c r="BQ23" s="422">
        <f t="shared" si="14"/>
        <v>0</v>
      </c>
      <c r="BR23" s="422">
        <f t="shared" si="14"/>
        <v>0</v>
      </c>
      <c r="BS23" s="422">
        <f t="shared" si="14"/>
        <v>0</v>
      </c>
      <c r="BT23" s="422">
        <f t="shared" si="14"/>
        <v>0</v>
      </c>
      <c r="BU23" s="422">
        <f t="shared" si="14"/>
        <v>0</v>
      </c>
      <c r="BV23" s="422">
        <f t="shared" si="14"/>
        <v>0</v>
      </c>
      <c r="BW23" s="422">
        <f t="shared" ref="BW23:CS23" si="15">SUM(BW78)</f>
        <v>0</v>
      </c>
      <c r="BX23" s="369">
        <f t="shared" si="15"/>
        <v>0</v>
      </c>
      <c r="BY23" s="422">
        <f t="shared" si="15"/>
        <v>0</v>
      </c>
      <c r="BZ23" s="422">
        <f t="shared" si="15"/>
        <v>0</v>
      </c>
      <c r="CA23" s="422">
        <f t="shared" ref="CA23:CI23" si="16">SUM(CA78)</f>
        <v>0</v>
      </c>
      <c r="CB23" s="422">
        <f t="shared" si="16"/>
        <v>0</v>
      </c>
      <c r="CC23" s="422">
        <f t="shared" si="16"/>
        <v>0</v>
      </c>
      <c r="CD23" s="422">
        <f t="shared" si="16"/>
        <v>0</v>
      </c>
      <c r="CE23" s="422">
        <f t="shared" si="16"/>
        <v>0</v>
      </c>
      <c r="CF23" s="422">
        <f t="shared" si="16"/>
        <v>0</v>
      </c>
      <c r="CG23" s="422">
        <f t="shared" si="16"/>
        <v>0</v>
      </c>
      <c r="CH23" s="422">
        <f t="shared" si="16"/>
        <v>0</v>
      </c>
      <c r="CI23" s="422">
        <f t="shared" si="16"/>
        <v>0</v>
      </c>
      <c r="CJ23" s="369">
        <f t="shared" si="15"/>
        <v>0</v>
      </c>
      <c r="CK23" s="369">
        <f t="shared" si="15"/>
        <v>0</v>
      </c>
      <c r="CL23" s="369">
        <f t="shared" si="15"/>
        <v>0</v>
      </c>
      <c r="CM23" s="369">
        <f t="shared" si="15"/>
        <v>0</v>
      </c>
      <c r="CN23" s="369">
        <f t="shared" si="15"/>
        <v>0</v>
      </c>
      <c r="CO23" s="422">
        <f t="shared" si="15"/>
        <v>0</v>
      </c>
      <c r="CP23" s="422">
        <f t="shared" si="15"/>
        <v>0</v>
      </c>
      <c r="CQ23" s="422">
        <f t="shared" si="15"/>
        <v>0</v>
      </c>
      <c r="CR23" s="422">
        <f t="shared" si="15"/>
        <v>0</v>
      </c>
      <c r="CS23" s="422">
        <f t="shared" si="15"/>
        <v>0</v>
      </c>
      <c r="CT23" s="128" t="s">
        <v>482</v>
      </c>
      <c r="CU23" s="185">
        <f t="shared" si="6"/>
        <v>0</v>
      </c>
      <c r="CV23" s="185">
        <f t="shared" si="7"/>
        <v>0</v>
      </c>
    </row>
    <row r="24" spans="1:100"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7">SUM(K83)</f>
        <v>0</v>
      </c>
      <c r="L24" s="416" t="s">
        <v>482</v>
      </c>
      <c r="M24" s="422">
        <f t="shared" si="17"/>
        <v>0</v>
      </c>
      <c r="N24" s="422">
        <f t="shared" si="17"/>
        <v>0</v>
      </c>
      <c r="O24" s="422">
        <f t="shared" si="17"/>
        <v>0</v>
      </c>
      <c r="P24" s="422">
        <f t="shared" si="17"/>
        <v>0</v>
      </c>
      <c r="Q24" s="422">
        <f t="shared" si="17"/>
        <v>0</v>
      </c>
      <c r="R24" s="422">
        <f t="shared" si="17"/>
        <v>0</v>
      </c>
      <c r="S24" s="422">
        <f t="shared" si="17"/>
        <v>0</v>
      </c>
      <c r="T24" s="422">
        <f t="shared" si="17"/>
        <v>0</v>
      </c>
      <c r="U24" s="422">
        <f t="shared" si="17"/>
        <v>0</v>
      </c>
      <c r="V24" s="422">
        <f t="shared" si="17"/>
        <v>0</v>
      </c>
      <c r="W24" s="422">
        <f t="shared" si="17"/>
        <v>0</v>
      </c>
      <c r="X24" s="422">
        <f t="shared" si="17"/>
        <v>0</v>
      </c>
      <c r="Y24" s="422">
        <f t="shared" si="17"/>
        <v>0</v>
      </c>
      <c r="Z24" s="422">
        <f t="shared" si="17"/>
        <v>0</v>
      </c>
      <c r="AA24" s="422">
        <f t="shared" si="17"/>
        <v>0</v>
      </c>
      <c r="AB24" s="422">
        <f t="shared" si="17"/>
        <v>0</v>
      </c>
      <c r="AC24" s="422">
        <f t="shared" si="17"/>
        <v>0</v>
      </c>
      <c r="AD24" s="422">
        <f t="shared" si="17"/>
        <v>0</v>
      </c>
      <c r="AE24" s="422">
        <f t="shared" si="17"/>
        <v>0</v>
      </c>
      <c r="AF24" s="422">
        <f t="shared" si="17"/>
        <v>0</v>
      </c>
      <c r="AG24" s="422">
        <f t="shared" si="17"/>
        <v>0</v>
      </c>
      <c r="AH24" s="422">
        <f t="shared" si="17"/>
        <v>0</v>
      </c>
      <c r="AI24" s="422">
        <f t="shared" si="17"/>
        <v>0</v>
      </c>
      <c r="AJ24" s="422">
        <f t="shared" si="17"/>
        <v>0</v>
      </c>
      <c r="AK24" s="422">
        <f t="shared" si="17"/>
        <v>0</v>
      </c>
      <c r="AL24" s="422">
        <f t="shared" si="17"/>
        <v>0</v>
      </c>
      <c r="AM24" s="422">
        <f t="shared" si="17"/>
        <v>0</v>
      </c>
      <c r="AN24" s="422">
        <f t="shared" si="17"/>
        <v>0</v>
      </c>
      <c r="AO24" s="422">
        <f t="shared" si="17"/>
        <v>0</v>
      </c>
      <c r="AP24" s="422">
        <f t="shared" si="17"/>
        <v>0</v>
      </c>
      <c r="AQ24" s="422">
        <f t="shared" si="17"/>
        <v>0</v>
      </c>
      <c r="AR24" s="422">
        <f t="shared" si="17"/>
        <v>0</v>
      </c>
      <c r="AS24" s="422">
        <f t="shared" si="17"/>
        <v>0</v>
      </c>
      <c r="AT24" s="422">
        <f t="shared" si="17"/>
        <v>0</v>
      </c>
      <c r="AU24" s="422">
        <f t="shared" si="17"/>
        <v>0</v>
      </c>
      <c r="AV24" s="422">
        <f t="shared" si="17"/>
        <v>0</v>
      </c>
      <c r="AW24" s="422">
        <f t="shared" si="17"/>
        <v>0</v>
      </c>
      <c r="AX24" s="422">
        <f t="shared" si="17"/>
        <v>0</v>
      </c>
      <c r="AY24" s="369">
        <f t="shared" si="17"/>
        <v>0</v>
      </c>
      <c r="AZ24" s="422">
        <f t="shared" si="17"/>
        <v>0</v>
      </c>
      <c r="BA24" s="422">
        <f t="shared" si="17"/>
        <v>0</v>
      </c>
      <c r="BB24" s="422">
        <f t="shared" si="17"/>
        <v>0</v>
      </c>
      <c r="BC24" s="422">
        <f t="shared" si="17"/>
        <v>0</v>
      </c>
      <c r="BD24" s="422">
        <f t="shared" si="17"/>
        <v>0</v>
      </c>
      <c r="BE24" s="422">
        <f t="shared" si="17"/>
        <v>0</v>
      </c>
      <c r="BF24" s="422">
        <f t="shared" si="17"/>
        <v>0</v>
      </c>
      <c r="BG24" s="422">
        <f t="shared" si="17"/>
        <v>0</v>
      </c>
      <c r="BH24" s="422">
        <f t="shared" si="17"/>
        <v>0</v>
      </c>
      <c r="BI24" s="369">
        <f t="shared" si="17"/>
        <v>0</v>
      </c>
      <c r="BJ24" s="422">
        <f t="shared" si="17"/>
        <v>0</v>
      </c>
      <c r="BK24" s="422">
        <f t="shared" si="17"/>
        <v>0</v>
      </c>
      <c r="BL24" s="422">
        <f t="shared" si="17"/>
        <v>0</v>
      </c>
      <c r="BM24" s="422">
        <f t="shared" si="17"/>
        <v>0</v>
      </c>
      <c r="BN24" s="422">
        <f t="shared" si="17"/>
        <v>0</v>
      </c>
      <c r="BO24" s="422">
        <f t="shared" si="17"/>
        <v>0</v>
      </c>
      <c r="BP24" s="422">
        <f t="shared" si="17"/>
        <v>0</v>
      </c>
      <c r="BQ24" s="422">
        <f t="shared" si="17"/>
        <v>0</v>
      </c>
      <c r="BR24" s="422">
        <f t="shared" si="17"/>
        <v>0</v>
      </c>
      <c r="BS24" s="422">
        <f t="shared" si="17"/>
        <v>0</v>
      </c>
      <c r="BT24" s="422">
        <f t="shared" si="17"/>
        <v>0</v>
      </c>
      <c r="BU24" s="422">
        <f t="shared" si="17"/>
        <v>0</v>
      </c>
      <c r="BV24" s="422">
        <f t="shared" si="17"/>
        <v>0</v>
      </c>
      <c r="BW24" s="422">
        <f t="shared" ref="BW24:CS24" si="18">SUM(BW83)</f>
        <v>0</v>
      </c>
      <c r="BX24" s="369">
        <f t="shared" si="18"/>
        <v>0</v>
      </c>
      <c r="BY24" s="422">
        <f t="shared" si="18"/>
        <v>0</v>
      </c>
      <c r="BZ24" s="422">
        <f t="shared" si="18"/>
        <v>0</v>
      </c>
      <c r="CA24" s="422">
        <f t="shared" ref="CA24:CI24" si="19">SUM(CA83)</f>
        <v>0</v>
      </c>
      <c r="CB24" s="422">
        <f t="shared" si="19"/>
        <v>0</v>
      </c>
      <c r="CC24" s="422">
        <f t="shared" si="19"/>
        <v>0</v>
      </c>
      <c r="CD24" s="422">
        <f t="shared" si="19"/>
        <v>0</v>
      </c>
      <c r="CE24" s="422">
        <f t="shared" si="19"/>
        <v>0</v>
      </c>
      <c r="CF24" s="422">
        <f t="shared" si="19"/>
        <v>0</v>
      </c>
      <c r="CG24" s="422">
        <f t="shared" si="19"/>
        <v>0</v>
      </c>
      <c r="CH24" s="422">
        <f t="shared" si="19"/>
        <v>0</v>
      </c>
      <c r="CI24" s="422">
        <f t="shared" si="19"/>
        <v>0</v>
      </c>
      <c r="CJ24" s="369">
        <f t="shared" si="18"/>
        <v>0</v>
      </c>
      <c r="CK24" s="369">
        <f t="shared" si="18"/>
        <v>0</v>
      </c>
      <c r="CL24" s="369">
        <f t="shared" si="18"/>
        <v>0</v>
      </c>
      <c r="CM24" s="369">
        <f t="shared" si="18"/>
        <v>0</v>
      </c>
      <c r="CN24" s="369">
        <f t="shared" si="18"/>
        <v>0</v>
      </c>
      <c r="CO24" s="422">
        <f t="shared" si="18"/>
        <v>0</v>
      </c>
      <c r="CP24" s="422">
        <f t="shared" si="18"/>
        <v>0</v>
      </c>
      <c r="CQ24" s="422">
        <f t="shared" si="18"/>
        <v>0</v>
      </c>
      <c r="CR24" s="422">
        <f t="shared" si="18"/>
        <v>0</v>
      </c>
      <c r="CS24" s="422">
        <f t="shared" si="18"/>
        <v>0</v>
      </c>
      <c r="CT24" s="128" t="s">
        <v>482</v>
      </c>
      <c r="CU24" s="185">
        <f t="shared" si="6"/>
        <v>0</v>
      </c>
      <c r="CV24" s="185">
        <f t="shared" si="7"/>
        <v>0</v>
      </c>
    </row>
    <row r="25" spans="1:100"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0">SUM(K84)</f>
        <v>4.5069999999999997</v>
      </c>
      <c r="L25" s="416" t="s">
        <v>482</v>
      </c>
      <c r="M25" s="422">
        <f t="shared" si="20"/>
        <v>0</v>
      </c>
      <c r="N25" s="422">
        <f t="shared" si="20"/>
        <v>0</v>
      </c>
      <c r="O25" s="422">
        <f t="shared" si="20"/>
        <v>0</v>
      </c>
      <c r="P25" s="422">
        <f t="shared" si="20"/>
        <v>0</v>
      </c>
      <c r="Q25" s="422">
        <f t="shared" si="20"/>
        <v>0</v>
      </c>
      <c r="R25" s="422">
        <f t="shared" si="20"/>
        <v>0</v>
      </c>
      <c r="S25" s="422">
        <f t="shared" si="20"/>
        <v>0</v>
      </c>
      <c r="T25" s="422">
        <f t="shared" si="20"/>
        <v>0</v>
      </c>
      <c r="U25" s="422">
        <f t="shared" si="20"/>
        <v>0</v>
      </c>
      <c r="V25" s="422">
        <f t="shared" si="20"/>
        <v>0</v>
      </c>
      <c r="W25" s="422">
        <f t="shared" si="20"/>
        <v>4.5069999999999997</v>
      </c>
      <c r="X25" s="422">
        <f t="shared" si="20"/>
        <v>0</v>
      </c>
      <c r="Y25" s="422">
        <f t="shared" si="20"/>
        <v>4.5069999999999997</v>
      </c>
      <c r="Z25" s="422">
        <f t="shared" si="20"/>
        <v>4.5069999999999997</v>
      </c>
      <c r="AA25" s="422">
        <f t="shared" si="20"/>
        <v>0</v>
      </c>
      <c r="AB25" s="422">
        <f t="shared" si="20"/>
        <v>0</v>
      </c>
      <c r="AC25" s="422">
        <f t="shared" si="20"/>
        <v>0</v>
      </c>
      <c r="AD25" s="422">
        <f t="shared" si="20"/>
        <v>0</v>
      </c>
      <c r="AE25" s="422">
        <f t="shared" si="20"/>
        <v>0</v>
      </c>
      <c r="AF25" s="422">
        <f t="shared" si="20"/>
        <v>0</v>
      </c>
      <c r="AG25" s="422">
        <f t="shared" si="20"/>
        <v>0</v>
      </c>
      <c r="AH25" s="422">
        <f t="shared" si="20"/>
        <v>0</v>
      </c>
      <c r="AI25" s="422">
        <f t="shared" si="20"/>
        <v>0</v>
      </c>
      <c r="AJ25" s="422">
        <f t="shared" si="20"/>
        <v>0</v>
      </c>
      <c r="AK25" s="422">
        <f t="shared" si="20"/>
        <v>0</v>
      </c>
      <c r="AL25" s="422">
        <f t="shared" si="20"/>
        <v>3.4969999999999999</v>
      </c>
      <c r="AM25" s="422">
        <f t="shared" si="20"/>
        <v>0</v>
      </c>
      <c r="AN25" s="422">
        <f t="shared" si="20"/>
        <v>0</v>
      </c>
      <c r="AO25" s="422">
        <f t="shared" si="20"/>
        <v>3.4969999999999999</v>
      </c>
      <c r="AP25" s="422">
        <f t="shared" si="20"/>
        <v>0</v>
      </c>
      <c r="AQ25" s="422">
        <f t="shared" si="20"/>
        <v>0</v>
      </c>
      <c r="AR25" s="422">
        <f t="shared" si="20"/>
        <v>0</v>
      </c>
      <c r="AS25" s="422">
        <f t="shared" si="20"/>
        <v>0</v>
      </c>
      <c r="AT25" s="422">
        <f t="shared" si="20"/>
        <v>0</v>
      </c>
      <c r="AU25" s="422">
        <f t="shared" si="20"/>
        <v>0</v>
      </c>
      <c r="AV25" s="422">
        <f t="shared" si="20"/>
        <v>1.01</v>
      </c>
      <c r="AW25" s="422">
        <f t="shared" si="20"/>
        <v>0</v>
      </c>
      <c r="AX25" s="422">
        <f t="shared" si="20"/>
        <v>0</v>
      </c>
      <c r="AY25" s="369">
        <f t="shared" si="20"/>
        <v>1.01</v>
      </c>
      <c r="AZ25" s="422">
        <f t="shared" si="20"/>
        <v>0</v>
      </c>
      <c r="BA25" s="422">
        <f t="shared" si="20"/>
        <v>0</v>
      </c>
      <c r="BB25" s="422">
        <f t="shared" si="20"/>
        <v>0</v>
      </c>
      <c r="BC25" s="422">
        <f t="shared" si="20"/>
        <v>0</v>
      </c>
      <c r="BD25" s="422">
        <f t="shared" si="20"/>
        <v>0</v>
      </c>
      <c r="BE25" s="422">
        <f t="shared" si="20"/>
        <v>0</v>
      </c>
      <c r="BF25" s="422">
        <f t="shared" si="20"/>
        <v>0</v>
      </c>
      <c r="BG25" s="422">
        <f t="shared" si="20"/>
        <v>0</v>
      </c>
      <c r="BH25" s="422">
        <f t="shared" si="20"/>
        <v>0</v>
      </c>
      <c r="BI25" s="369">
        <f t="shared" si="20"/>
        <v>0</v>
      </c>
      <c r="BJ25" s="422">
        <f t="shared" si="20"/>
        <v>0</v>
      </c>
      <c r="BK25" s="422">
        <f t="shared" si="20"/>
        <v>0</v>
      </c>
      <c r="BL25" s="422">
        <f t="shared" si="20"/>
        <v>0</v>
      </c>
      <c r="BM25" s="422">
        <f t="shared" si="20"/>
        <v>0</v>
      </c>
      <c r="BN25" s="422">
        <f t="shared" si="20"/>
        <v>0</v>
      </c>
      <c r="BO25" s="422">
        <f t="shared" si="20"/>
        <v>0</v>
      </c>
      <c r="BP25" s="422">
        <f t="shared" si="20"/>
        <v>0</v>
      </c>
      <c r="BQ25" s="422">
        <f t="shared" si="20"/>
        <v>0</v>
      </c>
      <c r="BR25" s="422">
        <f t="shared" si="20"/>
        <v>0</v>
      </c>
      <c r="BS25" s="422">
        <f t="shared" si="20"/>
        <v>0</v>
      </c>
      <c r="BT25" s="422">
        <f t="shared" si="20"/>
        <v>0</v>
      </c>
      <c r="BU25" s="422">
        <f t="shared" si="20"/>
        <v>0</v>
      </c>
      <c r="BV25" s="422">
        <f t="shared" si="20"/>
        <v>0</v>
      </c>
      <c r="BW25" s="422">
        <f t="shared" ref="BW25:CS25" si="21">SUM(BW84)</f>
        <v>0</v>
      </c>
      <c r="BX25" s="369">
        <f t="shared" si="21"/>
        <v>0</v>
      </c>
      <c r="BY25" s="422">
        <f t="shared" si="21"/>
        <v>0</v>
      </c>
      <c r="BZ25" s="422">
        <f t="shared" si="21"/>
        <v>0</v>
      </c>
      <c r="CA25" s="422">
        <f t="shared" ref="CA25:CI25" si="22">SUM(CA84)</f>
        <v>0</v>
      </c>
      <c r="CB25" s="422">
        <f t="shared" si="22"/>
        <v>0</v>
      </c>
      <c r="CC25" s="422">
        <f t="shared" si="22"/>
        <v>0</v>
      </c>
      <c r="CD25" s="422">
        <f t="shared" si="22"/>
        <v>0</v>
      </c>
      <c r="CE25" s="422">
        <f t="shared" si="22"/>
        <v>0</v>
      </c>
      <c r="CF25" s="422">
        <f t="shared" si="22"/>
        <v>0</v>
      </c>
      <c r="CG25" s="422">
        <f t="shared" si="22"/>
        <v>0</v>
      </c>
      <c r="CH25" s="422">
        <f t="shared" si="22"/>
        <v>0</v>
      </c>
      <c r="CI25" s="422">
        <f t="shared" si="22"/>
        <v>0</v>
      </c>
      <c r="CJ25" s="369">
        <f t="shared" si="21"/>
        <v>4.5069999999999997</v>
      </c>
      <c r="CK25" s="369">
        <f t="shared" si="21"/>
        <v>0</v>
      </c>
      <c r="CL25" s="369">
        <f t="shared" si="21"/>
        <v>0</v>
      </c>
      <c r="CM25" s="369">
        <f t="shared" si="21"/>
        <v>4.5069999999999997</v>
      </c>
      <c r="CN25" s="369">
        <f t="shared" si="21"/>
        <v>0</v>
      </c>
      <c r="CO25" s="422">
        <f t="shared" si="21"/>
        <v>0</v>
      </c>
      <c r="CP25" s="422">
        <f t="shared" si="21"/>
        <v>0</v>
      </c>
      <c r="CQ25" s="422">
        <f t="shared" si="21"/>
        <v>0</v>
      </c>
      <c r="CR25" s="422">
        <f t="shared" si="21"/>
        <v>0</v>
      </c>
      <c r="CS25" s="422">
        <f t="shared" si="21"/>
        <v>0</v>
      </c>
      <c r="CT25" s="128" t="s">
        <v>482</v>
      </c>
      <c r="CU25" s="185">
        <f t="shared" si="6"/>
        <v>4.5069999999999997</v>
      </c>
      <c r="CV25" s="185">
        <f t="shared" si="7"/>
        <v>4.5069999999999997</v>
      </c>
    </row>
    <row r="26" spans="1:100"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3">SUM(K27,K31,K34,K41)</f>
        <v>0</v>
      </c>
      <c r="L26" s="416" t="s">
        <v>482</v>
      </c>
      <c r="M26" s="422">
        <f t="shared" si="23"/>
        <v>0</v>
      </c>
      <c r="N26" s="422">
        <f t="shared" si="23"/>
        <v>0</v>
      </c>
      <c r="O26" s="422">
        <f t="shared" si="23"/>
        <v>0</v>
      </c>
      <c r="P26" s="422">
        <f t="shared" si="23"/>
        <v>0</v>
      </c>
      <c r="Q26" s="422">
        <f t="shared" si="23"/>
        <v>0</v>
      </c>
      <c r="R26" s="422">
        <f t="shared" si="23"/>
        <v>0</v>
      </c>
      <c r="S26" s="422">
        <f t="shared" si="23"/>
        <v>0</v>
      </c>
      <c r="T26" s="422">
        <f t="shared" si="23"/>
        <v>0</v>
      </c>
      <c r="U26" s="422">
        <f t="shared" si="23"/>
        <v>0</v>
      </c>
      <c r="V26" s="422">
        <f t="shared" si="23"/>
        <v>0</v>
      </c>
      <c r="W26" s="422">
        <f t="shared" si="23"/>
        <v>0</v>
      </c>
      <c r="X26" s="422">
        <f t="shared" si="23"/>
        <v>0</v>
      </c>
      <c r="Y26" s="422">
        <f t="shared" si="23"/>
        <v>0</v>
      </c>
      <c r="Z26" s="422">
        <f t="shared" si="23"/>
        <v>0</v>
      </c>
      <c r="AA26" s="422">
        <f t="shared" si="23"/>
        <v>0</v>
      </c>
      <c r="AB26" s="422">
        <f t="shared" si="23"/>
        <v>0</v>
      </c>
      <c r="AC26" s="422">
        <f t="shared" si="23"/>
        <v>0</v>
      </c>
      <c r="AD26" s="422">
        <f t="shared" si="23"/>
        <v>0</v>
      </c>
      <c r="AE26" s="422">
        <f t="shared" si="23"/>
        <v>0</v>
      </c>
      <c r="AF26" s="422">
        <f t="shared" si="23"/>
        <v>0</v>
      </c>
      <c r="AG26" s="422">
        <f t="shared" si="23"/>
        <v>0</v>
      </c>
      <c r="AH26" s="422">
        <f t="shared" si="23"/>
        <v>0</v>
      </c>
      <c r="AI26" s="422">
        <f t="shared" si="23"/>
        <v>0</v>
      </c>
      <c r="AJ26" s="422">
        <f t="shared" si="23"/>
        <v>0</v>
      </c>
      <c r="AK26" s="422">
        <f t="shared" si="23"/>
        <v>0</v>
      </c>
      <c r="AL26" s="422">
        <f t="shared" si="23"/>
        <v>0</v>
      </c>
      <c r="AM26" s="422">
        <f t="shared" si="23"/>
        <v>0</v>
      </c>
      <c r="AN26" s="422">
        <f t="shared" si="23"/>
        <v>0</v>
      </c>
      <c r="AO26" s="422">
        <f t="shared" si="23"/>
        <v>0</v>
      </c>
      <c r="AP26" s="422">
        <f t="shared" si="23"/>
        <v>0</v>
      </c>
      <c r="AQ26" s="422">
        <f t="shared" si="23"/>
        <v>0</v>
      </c>
      <c r="AR26" s="422">
        <f t="shared" si="23"/>
        <v>0</v>
      </c>
      <c r="AS26" s="422">
        <f t="shared" si="23"/>
        <v>0</v>
      </c>
      <c r="AT26" s="422">
        <f t="shared" si="23"/>
        <v>0</v>
      </c>
      <c r="AU26" s="422">
        <f t="shared" si="23"/>
        <v>0</v>
      </c>
      <c r="AV26" s="422">
        <f t="shared" si="23"/>
        <v>0</v>
      </c>
      <c r="AW26" s="422">
        <f t="shared" si="23"/>
        <v>0</v>
      </c>
      <c r="AX26" s="422">
        <f t="shared" si="23"/>
        <v>0</v>
      </c>
      <c r="AY26" s="369">
        <f t="shared" si="23"/>
        <v>0</v>
      </c>
      <c r="AZ26" s="422">
        <f t="shared" si="23"/>
        <v>0</v>
      </c>
      <c r="BA26" s="422">
        <f t="shared" si="23"/>
        <v>0</v>
      </c>
      <c r="BB26" s="422">
        <f t="shared" si="23"/>
        <v>0</v>
      </c>
      <c r="BC26" s="422">
        <f t="shared" si="23"/>
        <v>0</v>
      </c>
      <c r="BD26" s="422">
        <f t="shared" si="23"/>
        <v>0</v>
      </c>
      <c r="BE26" s="422">
        <f t="shared" si="23"/>
        <v>0</v>
      </c>
      <c r="BF26" s="422">
        <f t="shared" si="23"/>
        <v>0</v>
      </c>
      <c r="BG26" s="422">
        <f t="shared" si="23"/>
        <v>0</v>
      </c>
      <c r="BH26" s="422">
        <f t="shared" si="23"/>
        <v>0</v>
      </c>
      <c r="BI26" s="369">
        <f t="shared" si="23"/>
        <v>0</v>
      </c>
      <c r="BJ26" s="422">
        <f t="shared" si="23"/>
        <v>0</v>
      </c>
      <c r="BK26" s="422">
        <f t="shared" si="23"/>
        <v>0</v>
      </c>
      <c r="BL26" s="422">
        <f t="shared" si="23"/>
        <v>0</v>
      </c>
      <c r="BM26" s="422">
        <f t="shared" si="23"/>
        <v>0</v>
      </c>
      <c r="BN26" s="422">
        <f t="shared" si="23"/>
        <v>0</v>
      </c>
      <c r="BO26" s="422">
        <f t="shared" si="23"/>
        <v>0</v>
      </c>
      <c r="BP26" s="422">
        <f t="shared" si="23"/>
        <v>0</v>
      </c>
      <c r="BQ26" s="422">
        <f t="shared" si="23"/>
        <v>0</v>
      </c>
      <c r="BR26" s="422">
        <f t="shared" si="23"/>
        <v>0</v>
      </c>
      <c r="BS26" s="422">
        <f t="shared" si="23"/>
        <v>0</v>
      </c>
      <c r="BT26" s="422">
        <f t="shared" si="23"/>
        <v>0</v>
      </c>
      <c r="BU26" s="422">
        <f t="shared" si="23"/>
        <v>0</v>
      </c>
      <c r="BV26" s="422">
        <f t="shared" si="23"/>
        <v>0</v>
      </c>
      <c r="BW26" s="422">
        <f t="shared" ref="BW26:CS26" si="24">SUM(BW27,BW31,BW34,BW41)</f>
        <v>0</v>
      </c>
      <c r="BX26" s="369">
        <f t="shared" si="24"/>
        <v>0</v>
      </c>
      <c r="BY26" s="422">
        <f t="shared" si="24"/>
        <v>0</v>
      </c>
      <c r="BZ26" s="422">
        <f t="shared" si="24"/>
        <v>0</v>
      </c>
      <c r="CA26" s="422">
        <f t="shared" si="24"/>
        <v>0</v>
      </c>
      <c r="CB26" s="422">
        <f t="shared" si="24"/>
        <v>0</v>
      </c>
      <c r="CC26" s="422">
        <f t="shared" si="24"/>
        <v>0</v>
      </c>
      <c r="CD26" s="422">
        <f t="shared" si="24"/>
        <v>0</v>
      </c>
      <c r="CE26" s="422">
        <f t="shared" si="24"/>
        <v>0</v>
      </c>
      <c r="CF26" s="422">
        <f t="shared" si="24"/>
        <v>0</v>
      </c>
      <c r="CG26" s="422">
        <f t="shared" si="24"/>
        <v>0</v>
      </c>
      <c r="CH26" s="422">
        <f t="shared" si="24"/>
        <v>0</v>
      </c>
      <c r="CI26" s="422">
        <f t="shared" si="24"/>
        <v>0</v>
      </c>
      <c r="CJ26" s="369">
        <f t="shared" si="24"/>
        <v>0</v>
      </c>
      <c r="CK26" s="369">
        <f t="shared" si="24"/>
        <v>0</v>
      </c>
      <c r="CL26" s="369">
        <f t="shared" si="24"/>
        <v>0</v>
      </c>
      <c r="CM26" s="369">
        <f t="shared" si="24"/>
        <v>0</v>
      </c>
      <c r="CN26" s="369">
        <f t="shared" si="24"/>
        <v>0</v>
      </c>
      <c r="CO26" s="422">
        <f t="shared" si="24"/>
        <v>0</v>
      </c>
      <c r="CP26" s="422">
        <f t="shared" si="24"/>
        <v>0</v>
      </c>
      <c r="CQ26" s="422">
        <f t="shared" si="24"/>
        <v>0</v>
      </c>
      <c r="CR26" s="422">
        <f t="shared" si="24"/>
        <v>0</v>
      </c>
      <c r="CS26" s="422">
        <f t="shared" si="24"/>
        <v>0</v>
      </c>
      <c r="CT26" s="128" t="s">
        <v>482</v>
      </c>
      <c r="CU26" s="185">
        <f t="shared" si="6"/>
        <v>0</v>
      </c>
      <c r="CV26" s="185">
        <f t="shared" si="7"/>
        <v>0</v>
      </c>
    </row>
    <row r="27" spans="1:100"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5">SUM(K28:K30)</f>
        <v>0</v>
      </c>
      <c r="L27" s="416" t="s">
        <v>482</v>
      </c>
      <c r="M27" s="422">
        <f t="shared" si="25"/>
        <v>0</v>
      </c>
      <c r="N27" s="422">
        <f t="shared" si="25"/>
        <v>0</v>
      </c>
      <c r="O27" s="422">
        <f t="shared" si="25"/>
        <v>0</v>
      </c>
      <c r="P27" s="422">
        <f t="shared" si="25"/>
        <v>0</v>
      </c>
      <c r="Q27" s="422">
        <f t="shared" si="25"/>
        <v>0</v>
      </c>
      <c r="R27" s="422">
        <f t="shared" si="25"/>
        <v>0</v>
      </c>
      <c r="S27" s="422">
        <f t="shared" si="25"/>
        <v>0</v>
      </c>
      <c r="T27" s="422">
        <f t="shared" si="25"/>
        <v>0</v>
      </c>
      <c r="U27" s="422">
        <f t="shared" si="25"/>
        <v>0</v>
      </c>
      <c r="V27" s="422">
        <f t="shared" si="25"/>
        <v>0</v>
      </c>
      <c r="W27" s="422">
        <f t="shared" si="25"/>
        <v>0</v>
      </c>
      <c r="X27" s="422">
        <f t="shared" si="25"/>
        <v>0</v>
      </c>
      <c r="Y27" s="422">
        <f t="shared" si="25"/>
        <v>0</v>
      </c>
      <c r="Z27" s="422">
        <f t="shared" si="25"/>
        <v>0</v>
      </c>
      <c r="AA27" s="422">
        <f t="shared" si="25"/>
        <v>0</v>
      </c>
      <c r="AB27" s="422">
        <f t="shared" si="25"/>
        <v>0</v>
      </c>
      <c r="AC27" s="422">
        <f t="shared" si="25"/>
        <v>0</v>
      </c>
      <c r="AD27" s="422">
        <f t="shared" si="25"/>
        <v>0</v>
      </c>
      <c r="AE27" s="422">
        <f t="shared" si="25"/>
        <v>0</v>
      </c>
      <c r="AF27" s="422">
        <f t="shared" si="25"/>
        <v>0</v>
      </c>
      <c r="AG27" s="422">
        <f t="shared" si="25"/>
        <v>0</v>
      </c>
      <c r="AH27" s="422">
        <f t="shared" si="25"/>
        <v>0</v>
      </c>
      <c r="AI27" s="422">
        <f t="shared" si="25"/>
        <v>0</v>
      </c>
      <c r="AJ27" s="422">
        <f t="shared" si="25"/>
        <v>0</v>
      </c>
      <c r="AK27" s="422">
        <f t="shared" si="25"/>
        <v>0</v>
      </c>
      <c r="AL27" s="422">
        <f t="shared" si="25"/>
        <v>0</v>
      </c>
      <c r="AM27" s="422">
        <f t="shared" si="25"/>
        <v>0</v>
      </c>
      <c r="AN27" s="422">
        <f t="shared" si="25"/>
        <v>0</v>
      </c>
      <c r="AO27" s="422">
        <f t="shared" si="25"/>
        <v>0</v>
      </c>
      <c r="AP27" s="422">
        <f t="shared" si="25"/>
        <v>0</v>
      </c>
      <c r="AQ27" s="422">
        <f t="shared" si="25"/>
        <v>0</v>
      </c>
      <c r="AR27" s="422">
        <f t="shared" si="25"/>
        <v>0</v>
      </c>
      <c r="AS27" s="422">
        <f t="shared" si="25"/>
        <v>0</v>
      </c>
      <c r="AT27" s="422">
        <f t="shared" si="25"/>
        <v>0</v>
      </c>
      <c r="AU27" s="422">
        <f t="shared" si="25"/>
        <v>0</v>
      </c>
      <c r="AV27" s="422">
        <f t="shared" si="25"/>
        <v>0</v>
      </c>
      <c r="AW27" s="422">
        <f t="shared" si="25"/>
        <v>0</v>
      </c>
      <c r="AX27" s="422">
        <f t="shared" si="25"/>
        <v>0</v>
      </c>
      <c r="AY27" s="369">
        <f t="shared" si="25"/>
        <v>0</v>
      </c>
      <c r="AZ27" s="422">
        <f t="shared" si="25"/>
        <v>0</v>
      </c>
      <c r="BA27" s="422">
        <f t="shared" si="25"/>
        <v>0</v>
      </c>
      <c r="BB27" s="422">
        <f t="shared" si="25"/>
        <v>0</v>
      </c>
      <c r="BC27" s="422">
        <f t="shared" si="25"/>
        <v>0</v>
      </c>
      <c r="BD27" s="422">
        <f t="shared" si="25"/>
        <v>0</v>
      </c>
      <c r="BE27" s="422">
        <f t="shared" si="25"/>
        <v>0</v>
      </c>
      <c r="BF27" s="422">
        <f t="shared" si="25"/>
        <v>0</v>
      </c>
      <c r="BG27" s="422">
        <f t="shared" si="25"/>
        <v>0</v>
      </c>
      <c r="BH27" s="422">
        <f t="shared" si="25"/>
        <v>0</v>
      </c>
      <c r="BI27" s="369">
        <f t="shared" si="25"/>
        <v>0</v>
      </c>
      <c r="BJ27" s="422">
        <f t="shared" si="25"/>
        <v>0</v>
      </c>
      <c r="BK27" s="422">
        <f t="shared" si="25"/>
        <v>0</v>
      </c>
      <c r="BL27" s="422">
        <f t="shared" si="25"/>
        <v>0</v>
      </c>
      <c r="BM27" s="422">
        <f t="shared" si="25"/>
        <v>0</v>
      </c>
      <c r="BN27" s="422">
        <f t="shared" si="25"/>
        <v>0</v>
      </c>
      <c r="BO27" s="422">
        <f t="shared" si="25"/>
        <v>0</v>
      </c>
      <c r="BP27" s="422">
        <f t="shared" si="25"/>
        <v>0</v>
      </c>
      <c r="BQ27" s="422">
        <f t="shared" si="25"/>
        <v>0</v>
      </c>
      <c r="BR27" s="422">
        <f t="shared" si="25"/>
        <v>0</v>
      </c>
      <c r="BS27" s="422">
        <f t="shared" si="25"/>
        <v>0</v>
      </c>
      <c r="BT27" s="422">
        <f t="shared" si="25"/>
        <v>0</v>
      </c>
      <c r="BU27" s="422">
        <f t="shared" si="25"/>
        <v>0</v>
      </c>
      <c r="BV27" s="422">
        <f t="shared" si="25"/>
        <v>0</v>
      </c>
      <c r="BW27" s="422">
        <f t="shared" ref="BW27:CS27" si="26">SUM(BW28:BW30)</f>
        <v>0</v>
      </c>
      <c r="BX27" s="369">
        <f t="shared" si="26"/>
        <v>0</v>
      </c>
      <c r="BY27" s="422">
        <f t="shared" si="26"/>
        <v>0</v>
      </c>
      <c r="BZ27" s="422">
        <f t="shared" si="26"/>
        <v>0</v>
      </c>
      <c r="CA27" s="422">
        <f t="shared" si="26"/>
        <v>0</v>
      </c>
      <c r="CB27" s="422">
        <f t="shared" si="26"/>
        <v>0</v>
      </c>
      <c r="CC27" s="422">
        <f t="shared" si="26"/>
        <v>0</v>
      </c>
      <c r="CD27" s="422">
        <f t="shared" si="26"/>
        <v>0</v>
      </c>
      <c r="CE27" s="422">
        <f t="shared" si="26"/>
        <v>0</v>
      </c>
      <c r="CF27" s="422">
        <f t="shared" si="26"/>
        <v>0</v>
      </c>
      <c r="CG27" s="422">
        <f t="shared" si="26"/>
        <v>0</v>
      </c>
      <c r="CH27" s="422">
        <f t="shared" si="26"/>
        <v>0</v>
      </c>
      <c r="CI27" s="422">
        <f t="shared" si="26"/>
        <v>0</v>
      </c>
      <c r="CJ27" s="369">
        <f t="shared" si="26"/>
        <v>0</v>
      </c>
      <c r="CK27" s="369">
        <f t="shared" si="26"/>
        <v>0</v>
      </c>
      <c r="CL27" s="369">
        <f t="shared" si="26"/>
        <v>0</v>
      </c>
      <c r="CM27" s="369">
        <f t="shared" si="26"/>
        <v>0</v>
      </c>
      <c r="CN27" s="369">
        <f t="shared" si="26"/>
        <v>0</v>
      </c>
      <c r="CO27" s="422">
        <f t="shared" si="26"/>
        <v>0</v>
      </c>
      <c r="CP27" s="422">
        <f t="shared" si="26"/>
        <v>0</v>
      </c>
      <c r="CQ27" s="422">
        <f t="shared" si="26"/>
        <v>0</v>
      </c>
      <c r="CR27" s="422">
        <f t="shared" si="26"/>
        <v>0</v>
      </c>
      <c r="CS27" s="422">
        <f t="shared" si="26"/>
        <v>0</v>
      </c>
      <c r="CT27" s="128" t="s">
        <v>482</v>
      </c>
      <c r="CU27" s="185">
        <f t="shared" si="6"/>
        <v>0</v>
      </c>
      <c r="CV27" s="185">
        <f t="shared" si="7"/>
        <v>0</v>
      </c>
    </row>
    <row r="28" spans="1:100"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7">SUM(AB28,AL28,AV28,BF28,BP28,BZ28)</f>
        <v>0</v>
      </c>
      <c r="Z28" s="422">
        <f>SUM(BF28,BP28,BZ28)</f>
        <v>0</v>
      </c>
      <c r="AA28" s="422">
        <f>SUM(BK28,BU28,CE28)</f>
        <v>0</v>
      </c>
      <c r="AB28" s="422">
        <f t="shared" ref="AB28:AB43" si="28">SUM(AC28:AF28)</f>
        <v>0</v>
      </c>
      <c r="AC28" s="422">
        <v>0</v>
      </c>
      <c r="AD28" s="422">
        <v>0</v>
      </c>
      <c r="AE28" s="422">
        <v>0</v>
      </c>
      <c r="AF28" s="422">
        <v>0</v>
      </c>
      <c r="AG28" s="422">
        <f t="shared" ref="AG28:AG43" si="29">SUM(AH28:AK28)</f>
        <v>0</v>
      </c>
      <c r="AH28" s="422">
        <v>0</v>
      </c>
      <c r="AI28" s="422">
        <v>0</v>
      </c>
      <c r="AJ28" s="422">
        <v>0</v>
      </c>
      <c r="AK28" s="422">
        <v>0</v>
      </c>
      <c r="AL28" s="422">
        <f t="shared" ref="AL28:AL43" si="30">SUM(AM28:AP28)</f>
        <v>0</v>
      </c>
      <c r="AM28" s="422">
        <v>0</v>
      </c>
      <c r="AN28" s="422">
        <v>0</v>
      </c>
      <c r="AO28" s="422">
        <v>0</v>
      </c>
      <c r="AP28" s="422">
        <v>0</v>
      </c>
      <c r="AQ28" s="422">
        <f t="shared" ref="AQ28:AQ43" si="31">SUM(AR28:AU28)</f>
        <v>0</v>
      </c>
      <c r="AR28" s="422">
        <v>0</v>
      </c>
      <c r="AS28" s="422">
        <v>0</v>
      </c>
      <c r="AT28" s="422">
        <v>0</v>
      </c>
      <c r="AU28" s="422">
        <v>0</v>
      </c>
      <c r="AV28" s="422">
        <f t="shared" ref="AV28:AV43" si="32">SUM(AW28:AZ28)</f>
        <v>0</v>
      </c>
      <c r="AW28" s="422">
        <v>0</v>
      </c>
      <c r="AX28" s="422">
        <v>0</v>
      </c>
      <c r="AY28" s="369">
        <v>0</v>
      </c>
      <c r="AZ28" s="422">
        <v>0</v>
      </c>
      <c r="BA28" s="422">
        <f t="shared" ref="BA28:BA43" si="33">SUM(BB28:BE28)</f>
        <v>0</v>
      </c>
      <c r="BB28" s="422">
        <v>0</v>
      </c>
      <c r="BC28" s="422">
        <v>0</v>
      </c>
      <c r="BD28" s="422">
        <v>0</v>
      </c>
      <c r="BE28" s="422">
        <v>0</v>
      </c>
      <c r="BF28" s="422">
        <f t="shared" ref="BF28:BF43" si="34">SUM(BG28:BJ28)</f>
        <v>0</v>
      </c>
      <c r="BG28" s="422">
        <v>0</v>
      </c>
      <c r="BH28" s="422">
        <v>0</v>
      </c>
      <c r="BI28" s="369">
        <v>0</v>
      </c>
      <c r="BJ28" s="422">
        <v>0</v>
      </c>
      <c r="BK28" s="422">
        <f t="shared" ref="BK28:BK43" si="35">SUM(BL28:BO28)</f>
        <v>0</v>
      </c>
      <c r="BL28" s="422">
        <v>0</v>
      </c>
      <c r="BM28" s="422">
        <v>0</v>
      </c>
      <c r="BN28" s="422">
        <v>0</v>
      </c>
      <c r="BO28" s="422">
        <v>0</v>
      </c>
      <c r="BP28" s="422">
        <f t="shared" ref="BP28:BP43" si="36">SUM(BQ28:BT28)</f>
        <v>0</v>
      </c>
      <c r="BQ28" s="422">
        <v>0</v>
      </c>
      <c r="BR28" s="422">
        <v>0</v>
      </c>
      <c r="BS28" s="422">
        <v>0</v>
      </c>
      <c r="BT28" s="422">
        <v>0</v>
      </c>
      <c r="BU28" s="422">
        <f t="shared" ref="BU28:BU43" si="37">SUM(BV28:BY28)</f>
        <v>0</v>
      </c>
      <c r="BV28" s="422">
        <v>0</v>
      </c>
      <c r="BW28" s="422">
        <v>0</v>
      </c>
      <c r="BX28" s="369">
        <v>0</v>
      </c>
      <c r="BY28" s="422">
        <v>0</v>
      </c>
      <c r="BZ28" s="422">
        <f t="shared" ref="BZ28:BZ43" si="38">SUM(CA28:CD28)</f>
        <v>0</v>
      </c>
      <c r="CA28" s="422">
        <v>0</v>
      </c>
      <c r="CB28" s="422">
        <v>0</v>
      </c>
      <c r="CC28" s="422">
        <v>0</v>
      </c>
      <c r="CD28" s="422">
        <v>0</v>
      </c>
      <c r="CE28" s="422">
        <f t="shared" ref="CE28:CE43" si="39">SUM(CF28:CI28)</f>
        <v>0</v>
      </c>
      <c r="CF28" s="422">
        <v>0</v>
      </c>
      <c r="CG28" s="422">
        <v>0</v>
      </c>
      <c r="CH28" s="422">
        <v>0</v>
      </c>
      <c r="CI28" s="422">
        <v>0</v>
      </c>
      <c r="CJ28" s="369">
        <f t="shared" ref="CJ28:CJ75" si="40">SUM(AL28,AV28,BF28,BP28,BZ28)</f>
        <v>0</v>
      </c>
      <c r="CK28" s="369">
        <f t="shared" ref="CK28:CK75" si="41">SUM(AM28,AW28,BG28,BQ28,CA28)</f>
        <v>0</v>
      </c>
      <c r="CL28" s="369">
        <f t="shared" ref="CL28:CL75" si="42">SUM(AN28,AX28,BH28,BR28,CB28)</f>
        <v>0</v>
      </c>
      <c r="CM28" s="369">
        <f t="shared" ref="CM28:CM75" si="43">SUM(AO28,AY28,BI28,BS28,CC28)</f>
        <v>0</v>
      </c>
      <c r="CN28" s="369">
        <f t="shared" ref="CN28:CN75" si="44">SUM(AP28,AZ28,BJ28,BT28,CD28)</f>
        <v>0</v>
      </c>
      <c r="CO28" s="422">
        <f t="shared" ref="CO28:CO75" si="45">SUM(AQ28,BA28,BK28,BU28,CE28)</f>
        <v>0</v>
      </c>
      <c r="CP28" s="422">
        <f t="shared" ref="CP28:CP75" si="46">SUM(AR28,BB28,BL28,BV28,CF28)</f>
        <v>0</v>
      </c>
      <c r="CQ28" s="422">
        <f t="shared" ref="CQ28:CQ75" si="47">SUM(AS28,BC28,BM28,BW28,CG28)</f>
        <v>0</v>
      </c>
      <c r="CR28" s="422">
        <f t="shared" ref="CR28:CR75" si="48">SUM(AT28,BD28,BN28,BX28,CH28)</f>
        <v>0</v>
      </c>
      <c r="CS28" s="422">
        <f t="shared" ref="CS28:CS75" si="49">SUM(AU28,BE28,BO28,BY28,CI28)</f>
        <v>0</v>
      </c>
      <c r="CT28" s="128" t="s">
        <v>482</v>
      </c>
      <c r="CU28" s="185">
        <f t="shared" si="6"/>
        <v>0</v>
      </c>
      <c r="CV28" s="185">
        <f t="shared" si="7"/>
        <v>0</v>
      </c>
    </row>
    <row r="29" spans="1:100"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7"/>
        <v>0</v>
      </c>
      <c r="Z29" s="422">
        <f>SUM(BF29,BP29,BZ29)</f>
        <v>0</v>
      </c>
      <c r="AA29" s="422">
        <f>SUM(BK29,BU29,CE29)</f>
        <v>0</v>
      </c>
      <c r="AB29" s="422">
        <f t="shared" si="28"/>
        <v>0</v>
      </c>
      <c r="AC29" s="422">
        <v>0</v>
      </c>
      <c r="AD29" s="422">
        <v>0</v>
      </c>
      <c r="AE29" s="422">
        <v>0</v>
      </c>
      <c r="AF29" s="422">
        <v>0</v>
      </c>
      <c r="AG29" s="422">
        <f t="shared" si="29"/>
        <v>0</v>
      </c>
      <c r="AH29" s="422">
        <v>0</v>
      </c>
      <c r="AI29" s="422">
        <v>0</v>
      </c>
      <c r="AJ29" s="422">
        <v>0</v>
      </c>
      <c r="AK29" s="422">
        <v>0</v>
      </c>
      <c r="AL29" s="422">
        <f t="shared" si="30"/>
        <v>0</v>
      </c>
      <c r="AM29" s="422">
        <v>0</v>
      </c>
      <c r="AN29" s="422">
        <v>0</v>
      </c>
      <c r="AO29" s="422">
        <v>0</v>
      </c>
      <c r="AP29" s="422">
        <v>0</v>
      </c>
      <c r="AQ29" s="422">
        <f t="shared" si="31"/>
        <v>0</v>
      </c>
      <c r="AR29" s="422">
        <v>0</v>
      </c>
      <c r="AS29" s="422">
        <v>0</v>
      </c>
      <c r="AT29" s="422">
        <v>0</v>
      </c>
      <c r="AU29" s="422">
        <v>0</v>
      </c>
      <c r="AV29" s="422">
        <f t="shared" si="32"/>
        <v>0</v>
      </c>
      <c r="AW29" s="422">
        <v>0</v>
      </c>
      <c r="AX29" s="422">
        <v>0</v>
      </c>
      <c r="AY29" s="369">
        <v>0</v>
      </c>
      <c r="AZ29" s="422">
        <v>0</v>
      </c>
      <c r="BA29" s="422">
        <f t="shared" si="33"/>
        <v>0</v>
      </c>
      <c r="BB29" s="422">
        <v>0</v>
      </c>
      <c r="BC29" s="422">
        <v>0</v>
      </c>
      <c r="BD29" s="422">
        <v>0</v>
      </c>
      <c r="BE29" s="422">
        <v>0</v>
      </c>
      <c r="BF29" s="422">
        <f t="shared" si="34"/>
        <v>0</v>
      </c>
      <c r="BG29" s="422">
        <v>0</v>
      </c>
      <c r="BH29" s="422">
        <v>0</v>
      </c>
      <c r="BI29" s="369">
        <v>0</v>
      </c>
      <c r="BJ29" s="422">
        <v>0</v>
      </c>
      <c r="BK29" s="422">
        <f t="shared" si="35"/>
        <v>0</v>
      </c>
      <c r="BL29" s="422">
        <v>0</v>
      </c>
      <c r="BM29" s="422">
        <v>0</v>
      </c>
      <c r="BN29" s="422">
        <v>0</v>
      </c>
      <c r="BO29" s="422">
        <v>0</v>
      </c>
      <c r="BP29" s="422">
        <f t="shared" si="36"/>
        <v>0</v>
      </c>
      <c r="BQ29" s="422">
        <v>0</v>
      </c>
      <c r="BR29" s="422">
        <v>0</v>
      </c>
      <c r="BS29" s="422">
        <v>0</v>
      </c>
      <c r="BT29" s="422">
        <v>0</v>
      </c>
      <c r="BU29" s="422">
        <f t="shared" si="37"/>
        <v>0</v>
      </c>
      <c r="BV29" s="422">
        <v>0</v>
      </c>
      <c r="BW29" s="422">
        <v>0</v>
      </c>
      <c r="BX29" s="369">
        <v>0</v>
      </c>
      <c r="BY29" s="422">
        <v>0</v>
      </c>
      <c r="BZ29" s="422">
        <f t="shared" si="38"/>
        <v>0</v>
      </c>
      <c r="CA29" s="422">
        <v>0</v>
      </c>
      <c r="CB29" s="422">
        <v>0</v>
      </c>
      <c r="CC29" s="422">
        <v>0</v>
      </c>
      <c r="CD29" s="422">
        <v>0</v>
      </c>
      <c r="CE29" s="422">
        <f t="shared" si="39"/>
        <v>0</v>
      </c>
      <c r="CF29" s="422">
        <v>0</v>
      </c>
      <c r="CG29" s="422">
        <v>0</v>
      </c>
      <c r="CH29" s="422">
        <v>0</v>
      </c>
      <c r="CI29" s="422">
        <v>0</v>
      </c>
      <c r="CJ29" s="369">
        <f t="shared" si="40"/>
        <v>0</v>
      </c>
      <c r="CK29" s="369">
        <f t="shared" si="41"/>
        <v>0</v>
      </c>
      <c r="CL29" s="369">
        <f t="shared" si="42"/>
        <v>0</v>
      </c>
      <c r="CM29" s="369">
        <f t="shared" si="43"/>
        <v>0</v>
      </c>
      <c r="CN29" s="369">
        <f t="shared" si="44"/>
        <v>0</v>
      </c>
      <c r="CO29" s="422">
        <f t="shared" si="45"/>
        <v>0</v>
      </c>
      <c r="CP29" s="422">
        <f t="shared" si="46"/>
        <v>0</v>
      </c>
      <c r="CQ29" s="422">
        <f t="shared" si="47"/>
        <v>0</v>
      </c>
      <c r="CR29" s="422">
        <f t="shared" si="48"/>
        <v>0</v>
      </c>
      <c r="CS29" s="422">
        <f t="shared" si="49"/>
        <v>0</v>
      </c>
      <c r="CT29" s="128" t="s">
        <v>482</v>
      </c>
      <c r="CU29" s="185">
        <f t="shared" si="6"/>
        <v>0</v>
      </c>
      <c r="CV29" s="185">
        <f t="shared" si="7"/>
        <v>0</v>
      </c>
    </row>
    <row r="30" spans="1:100"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7"/>
        <v>0</v>
      </c>
      <c r="Z30" s="422">
        <f>SUM(BF30,BP30,BZ30)</f>
        <v>0</v>
      </c>
      <c r="AA30" s="422">
        <f>SUM(BK30,BU30,CE30)</f>
        <v>0</v>
      </c>
      <c r="AB30" s="422">
        <f t="shared" si="28"/>
        <v>0</v>
      </c>
      <c r="AC30" s="422">
        <v>0</v>
      </c>
      <c r="AD30" s="422">
        <v>0</v>
      </c>
      <c r="AE30" s="422">
        <v>0</v>
      </c>
      <c r="AF30" s="422">
        <v>0</v>
      </c>
      <c r="AG30" s="422">
        <f t="shared" si="29"/>
        <v>0</v>
      </c>
      <c r="AH30" s="422">
        <v>0</v>
      </c>
      <c r="AI30" s="422">
        <v>0</v>
      </c>
      <c r="AJ30" s="422">
        <v>0</v>
      </c>
      <c r="AK30" s="422">
        <v>0</v>
      </c>
      <c r="AL30" s="422">
        <f t="shared" si="30"/>
        <v>0</v>
      </c>
      <c r="AM30" s="422">
        <v>0</v>
      </c>
      <c r="AN30" s="422">
        <v>0</v>
      </c>
      <c r="AO30" s="422">
        <v>0</v>
      </c>
      <c r="AP30" s="422">
        <v>0</v>
      </c>
      <c r="AQ30" s="422">
        <f t="shared" si="31"/>
        <v>0</v>
      </c>
      <c r="AR30" s="422">
        <v>0</v>
      </c>
      <c r="AS30" s="422">
        <v>0</v>
      </c>
      <c r="AT30" s="422">
        <v>0</v>
      </c>
      <c r="AU30" s="422">
        <v>0</v>
      </c>
      <c r="AV30" s="422">
        <f t="shared" si="32"/>
        <v>0</v>
      </c>
      <c r="AW30" s="422">
        <v>0</v>
      </c>
      <c r="AX30" s="422">
        <v>0</v>
      </c>
      <c r="AY30" s="369">
        <v>0</v>
      </c>
      <c r="AZ30" s="422">
        <v>0</v>
      </c>
      <c r="BA30" s="422">
        <f t="shared" si="33"/>
        <v>0</v>
      </c>
      <c r="BB30" s="422">
        <v>0</v>
      </c>
      <c r="BC30" s="422">
        <v>0</v>
      </c>
      <c r="BD30" s="422">
        <v>0</v>
      </c>
      <c r="BE30" s="422">
        <v>0</v>
      </c>
      <c r="BF30" s="422">
        <f t="shared" si="34"/>
        <v>0</v>
      </c>
      <c r="BG30" s="422">
        <v>0</v>
      </c>
      <c r="BH30" s="422">
        <v>0</v>
      </c>
      <c r="BI30" s="369">
        <v>0</v>
      </c>
      <c r="BJ30" s="422">
        <v>0</v>
      </c>
      <c r="BK30" s="422">
        <f t="shared" si="35"/>
        <v>0</v>
      </c>
      <c r="BL30" s="422">
        <v>0</v>
      </c>
      <c r="BM30" s="422">
        <v>0</v>
      </c>
      <c r="BN30" s="422">
        <v>0</v>
      </c>
      <c r="BO30" s="422">
        <v>0</v>
      </c>
      <c r="BP30" s="422">
        <f t="shared" si="36"/>
        <v>0</v>
      </c>
      <c r="BQ30" s="422">
        <v>0</v>
      </c>
      <c r="BR30" s="422">
        <v>0</v>
      </c>
      <c r="BS30" s="422">
        <v>0</v>
      </c>
      <c r="BT30" s="422">
        <v>0</v>
      </c>
      <c r="BU30" s="422">
        <f t="shared" si="37"/>
        <v>0</v>
      </c>
      <c r="BV30" s="422">
        <v>0</v>
      </c>
      <c r="BW30" s="422">
        <v>0</v>
      </c>
      <c r="BX30" s="369">
        <v>0</v>
      </c>
      <c r="BY30" s="422">
        <v>0</v>
      </c>
      <c r="BZ30" s="422">
        <f t="shared" si="38"/>
        <v>0</v>
      </c>
      <c r="CA30" s="422">
        <v>0</v>
      </c>
      <c r="CB30" s="422">
        <v>0</v>
      </c>
      <c r="CC30" s="422">
        <v>0</v>
      </c>
      <c r="CD30" s="422">
        <v>0</v>
      </c>
      <c r="CE30" s="422">
        <f t="shared" si="39"/>
        <v>0</v>
      </c>
      <c r="CF30" s="422">
        <v>0</v>
      </c>
      <c r="CG30" s="422">
        <v>0</v>
      </c>
      <c r="CH30" s="422">
        <v>0</v>
      </c>
      <c r="CI30" s="422">
        <v>0</v>
      </c>
      <c r="CJ30" s="369">
        <f t="shared" si="40"/>
        <v>0</v>
      </c>
      <c r="CK30" s="369">
        <f t="shared" si="41"/>
        <v>0</v>
      </c>
      <c r="CL30" s="369">
        <f t="shared" si="42"/>
        <v>0</v>
      </c>
      <c r="CM30" s="369">
        <f t="shared" si="43"/>
        <v>0</v>
      </c>
      <c r="CN30" s="369">
        <f t="shared" si="44"/>
        <v>0</v>
      </c>
      <c r="CO30" s="422">
        <f t="shared" si="45"/>
        <v>0</v>
      </c>
      <c r="CP30" s="422">
        <f t="shared" si="46"/>
        <v>0</v>
      </c>
      <c r="CQ30" s="422">
        <f t="shared" si="47"/>
        <v>0</v>
      </c>
      <c r="CR30" s="422">
        <f t="shared" si="48"/>
        <v>0</v>
      </c>
      <c r="CS30" s="422">
        <f t="shared" si="49"/>
        <v>0</v>
      </c>
      <c r="CT30" s="128" t="s">
        <v>482</v>
      </c>
      <c r="CU30" s="185">
        <f t="shared" si="6"/>
        <v>0</v>
      </c>
      <c r="CV30" s="185">
        <f t="shared" si="7"/>
        <v>0</v>
      </c>
    </row>
    <row r="31" spans="1:100"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0">SUM(K32:K33)</f>
        <v>0</v>
      </c>
      <c r="L31" s="416" t="s">
        <v>482</v>
      </c>
      <c r="M31" s="422">
        <f t="shared" si="50"/>
        <v>0</v>
      </c>
      <c r="N31" s="422">
        <f t="shared" si="50"/>
        <v>0</v>
      </c>
      <c r="O31" s="422">
        <f t="shared" si="50"/>
        <v>0</v>
      </c>
      <c r="P31" s="422">
        <f t="shared" si="50"/>
        <v>0</v>
      </c>
      <c r="Q31" s="422">
        <f t="shared" si="50"/>
        <v>0</v>
      </c>
      <c r="R31" s="422">
        <f t="shared" si="50"/>
        <v>0</v>
      </c>
      <c r="S31" s="422">
        <f t="shared" si="50"/>
        <v>0</v>
      </c>
      <c r="T31" s="422">
        <f t="shared" si="50"/>
        <v>0</v>
      </c>
      <c r="U31" s="422">
        <f t="shared" si="50"/>
        <v>0</v>
      </c>
      <c r="V31" s="422">
        <f t="shared" si="50"/>
        <v>0</v>
      </c>
      <c r="W31" s="422">
        <f t="shared" si="50"/>
        <v>0</v>
      </c>
      <c r="X31" s="422">
        <f t="shared" si="50"/>
        <v>0</v>
      </c>
      <c r="Y31" s="422">
        <f t="shared" si="50"/>
        <v>0</v>
      </c>
      <c r="Z31" s="422">
        <f t="shared" si="50"/>
        <v>0</v>
      </c>
      <c r="AA31" s="422">
        <f t="shared" si="50"/>
        <v>0</v>
      </c>
      <c r="AB31" s="422">
        <f t="shared" si="50"/>
        <v>0</v>
      </c>
      <c r="AC31" s="422">
        <f t="shared" si="50"/>
        <v>0</v>
      </c>
      <c r="AD31" s="422">
        <f t="shared" si="50"/>
        <v>0</v>
      </c>
      <c r="AE31" s="422">
        <f t="shared" si="50"/>
        <v>0</v>
      </c>
      <c r="AF31" s="422">
        <f t="shared" si="50"/>
        <v>0</v>
      </c>
      <c r="AG31" s="422">
        <f t="shared" si="50"/>
        <v>0</v>
      </c>
      <c r="AH31" s="422">
        <f t="shared" si="50"/>
        <v>0</v>
      </c>
      <c r="AI31" s="422">
        <f t="shared" si="50"/>
        <v>0</v>
      </c>
      <c r="AJ31" s="422">
        <f t="shared" si="50"/>
        <v>0</v>
      </c>
      <c r="AK31" s="422">
        <f t="shared" si="50"/>
        <v>0</v>
      </c>
      <c r="AL31" s="422">
        <f t="shared" si="50"/>
        <v>0</v>
      </c>
      <c r="AM31" s="422">
        <f t="shared" si="50"/>
        <v>0</v>
      </c>
      <c r="AN31" s="422">
        <f t="shared" si="50"/>
        <v>0</v>
      </c>
      <c r="AO31" s="422">
        <f t="shared" si="50"/>
        <v>0</v>
      </c>
      <c r="AP31" s="422">
        <f t="shared" si="50"/>
        <v>0</v>
      </c>
      <c r="AQ31" s="422">
        <f t="shared" si="50"/>
        <v>0</v>
      </c>
      <c r="AR31" s="422">
        <f t="shared" si="50"/>
        <v>0</v>
      </c>
      <c r="AS31" s="422">
        <f t="shared" si="50"/>
        <v>0</v>
      </c>
      <c r="AT31" s="422">
        <f t="shared" si="50"/>
        <v>0</v>
      </c>
      <c r="AU31" s="422">
        <f t="shared" si="50"/>
        <v>0</v>
      </c>
      <c r="AV31" s="422">
        <f t="shared" si="50"/>
        <v>0</v>
      </c>
      <c r="AW31" s="422">
        <f t="shared" si="50"/>
        <v>0</v>
      </c>
      <c r="AX31" s="422">
        <f t="shared" si="50"/>
        <v>0</v>
      </c>
      <c r="AY31" s="369">
        <f t="shared" si="50"/>
        <v>0</v>
      </c>
      <c r="AZ31" s="422">
        <f t="shared" si="50"/>
        <v>0</v>
      </c>
      <c r="BA31" s="422">
        <f t="shared" si="50"/>
        <v>0</v>
      </c>
      <c r="BB31" s="422">
        <f t="shared" si="50"/>
        <v>0</v>
      </c>
      <c r="BC31" s="422">
        <f t="shared" si="50"/>
        <v>0</v>
      </c>
      <c r="BD31" s="422">
        <f t="shared" si="50"/>
        <v>0</v>
      </c>
      <c r="BE31" s="422">
        <f t="shared" si="50"/>
        <v>0</v>
      </c>
      <c r="BF31" s="422">
        <f t="shared" si="50"/>
        <v>0</v>
      </c>
      <c r="BG31" s="422">
        <f t="shared" si="50"/>
        <v>0</v>
      </c>
      <c r="BH31" s="422">
        <f t="shared" si="50"/>
        <v>0</v>
      </c>
      <c r="BI31" s="369">
        <f t="shared" si="50"/>
        <v>0</v>
      </c>
      <c r="BJ31" s="422">
        <f t="shared" si="50"/>
        <v>0</v>
      </c>
      <c r="BK31" s="422">
        <f t="shared" si="50"/>
        <v>0</v>
      </c>
      <c r="BL31" s="422">
        <f t="shared" si="50"/>
        <v>0</v>
      </c>
      <c r="BM31" s="422">
        <f t="shared" si="50"/>
        <v>0</v>
      </c>
      <c r="BN31" s="422">
        <f t="shared" si="50"/>
        <v>0</v>
      </c>
      <c r="BO31" s="422">
        <f t="shared" si="50"/>
        <v>0</v>
      </c>
      <c r="BP31" s="422">
        <f t="shared" si="50"/>
        <v>0</v>
      </c>
      <c r="BQ31" s="422">
        <f t="shared" si="50"/>
        <v>0</v>
      </c>
      <c r="BR31" s="422">
        <f t="shared" si="50"/>
        <v>0</v>
      </c>
      <c r="BS31" s="422">
        <f t="shared" si="50"/>
        <v>0</v>
      </c>
      <c r="BT31" s="422">
        <f t="shared" si="50"/>
        <v>0</v>
      </c>
      <c r="BU31" s="422">
        <f t="shared" si="50"/>
        <v>0</v>
      </c>
      <c r="BV31" s="422">
        <f t="shared" si="50"/>
        <v>0</v>
      </c>
      <c r="BW31" s="422">
        <f t="shared" ref="BW31:CS31" si="51">SUM(BW32:BW33)</f>
        <v>0</v>
      </c>
      <c r="BX31" s="369">
        <f t="shared" si="51"/>
        <v>0</v>
      </c>
      <c r="BY31" s="422">
        <f t="shared" si="51"/>
        <v>0</v>
      </c>
      <c r="BZ31" s="422">
        <f t="shared" si="51"/>
        <v>0</v>
      </c>
      <c r="CA31" s="422">
        <f t="shared" si="51"/>
        <v>0</v>
      </c>
      <c r="CB31" s="422">
        <f t="shared" si="51"/>
        <v>0</v>
      </c>
      <c r="CC31" s="422">
        <f t="shared" si="51"/>
        <v>0</v>
      </c>
      <c r="CD31" s="422">
        <f t="shared" si="51"/>
        <v>0</v>
      </c>
      <c r="CE31" s="422">
        <f t="shared" si="51"/>
        <v>0</v>
      </c>
      <c r="CF31" s="422">
        <f t="shared" si="51"/>
        <v>0</v>
      </c>
      <c r="CG31" s="422">
        <f t="shared" si="51"/>
        <v>0</v>
      </c>
      <c r="CH31" s="422">
        <f t="shared" si="51"/>
        <v>0</v>
      </c>
      <c r="CI31" s="422">
        <f t="shared" si="51"/>
        <v>0</v>
      </c>
      <c r="CJ31" s="369">
        <f t="shared" si="51"/>
        <v>0</v>
      </c>
      <c r="CK31" s="369">
        <f t="shared" si="51"/>
        <v>0</v>
      </c>
      <c r="CL31" s="369">
        <f t="shared" si="51"/>
        <v>0</v>
      </c>
      <c r="CM31" s="369">
        <f t="shared" si="51"/>
        <v>0</v>
      </c>
      <c r="CN31" s="369">
        <f t="shared" si="51"/>
        <v>0</v>
      </c>
      <c r="CO31" s="422">
        <f t="shared" si="51"/>
        <v>0</v>
      </c>
      <c r="CP31" s="422">
        <f t="shared" si="51"/>
        <v>0</v>
      </c>
      <c r="CQ31" s="422">
        <f t="shared" si="51"/>
        <v>0</v>
      </c>
      <c r="CR31" s="422">
        <f t="shared" si="51"/>
        <v>0</v>
      </c>
      <c r="CS31" s="422">
        <f t="shared" si="51"/>
        <v>0</v>
      </c>
      <c r="CT31" s="128" t="s">
        <v>482</v>
      </c>
      <c r="CU31" s="185">
        <f t="shared" si="6"/>
        <v>0</v>
      </c>
      <c r="CV31" s="185">
        <f t="shared" si="7"/>
        <v>0</v>
      </c>
    </row>
    <row r="32" spans="1:100"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7"/>
        <v>0</v>
      </c>
      <c r="Z32" s="422">
        <f>SUM(BF32,BP32,BZ32)</f>
        <v>0</v>
      </c>
      <c r="AA32" s="422">
        <f>SUM(BK32,BU32,CE32)</f>
        <v>0</v>
      </c>
      <c r="AB32" s="422">
        <f t="shared" si="28"/>
        <v>0</v>
      </c>
      <c r="AC32" s="422">
        <v>0</v>
      </c>
      <c r="AD32" s="422">
        <v>0</v>
      </c>
      <c r="AE32" s="422">
        <v>0</v>
      </c>
      <c r="AF32" s="422">
        <v>0</v>
      </c>
      <c r="AG32" s="422">
        <f t="shared" si="29"/>
        <v>0</v>
      </c>
      <c r="AH32" s="422">
        <v>0</v>
      </c>
      <c r="AI32" s="422">
        <v>0</v>
      </c>
      <c r="AJ32" s="422">
        <v>0</v>
      </c>
      <c r="AK32" s="422">
        <v>0</v>
      </c>
      <c r="AL32" s="422">
        <f t="shared" si="30"/>
        <v>0</v>
      </c>
      <c r="AM32" s="422">
        <v>0</v>
      </c>
      <c r="AN32" s="422">
        <v>0</v>
      </c>
      <c r="AO32" s="422">
        <v>0</v>
      </c>
      <c r="AP32" s="422">
        <v>0</v>
      </c>
      <c r="AQ32" s="422">
        <f t="shared" si="31"/>
        <v>0</v>
      </c>
      <c r="AR32" s="422">
        <v>0</v>
      </c>
      <c r="AS32" s="422">
        <v>0</v>
      </c>
      <c r="AT32" s="422">
        <v>0</v>
      </c>
      <c r="AU32" s="422">
        <v>0</v>
      </c>
      <c r="AV32" s="422">
        <f t="shared" si="32"/>
        <v>0</v>
      </c>
      <c r="AW32" s="422">
        <v>0</v>
      </c>
      <c r="AX32" s="422">
        <v>0</v>
      </c>
      <c r="AY32" s="369">
        <v>0</v>
      </c>
      <c r="AZ32" s="422">
        <v>0</v>
      </c>
      <c r="BA32" s="422">
        <f t="shared" si="33"/>
        <v>0</v>
      </c>
      <c r="BB32" s="422">
        <v>0</v>
      </c>
      <c r="BC32" s="422">
        <v>0</v>
      </c>
      <c r="BD32" s="422">
        <v>0</v>
      </c>
      <c r="BE32" s="422">
        <v>0</v>
      </c>
      <c r="BF32" s="422">
        <f t="shared" si="34"/>
        <v>0</v>
      </c>
      <c r="BG32" s="422">
        <v>0</v>
      </c>
      <c r="BH32" s="422">
        <v>0</v>
      </c>
      <c r="BI32" s="369">
        <v>0</v>
      </c>
      <c r="BJ32" s="422">
        <v>0</v>
      </c>
      <c r="BK32" s="422">
        <f t="shared" si="35"/>
        <v>0</v>
      </c>
      <c r="BL32" s="422">
        <v>0</v>
      </c>
      <c r="BM32" s="422">
        <v>0</v>
      </c>
      <c r="BN32" s="422">
        <v>0</v>
      </c>
      <c r="BO32" s="422">
        <v>0</v>
      </c>
      <c r="BP32" s="422">
        <f t="shared" si="36"/>
        <v>0</v>
      </c>
      <c r="BQ32" s="422">
        <v>0</v>
      </c>
      <c r="BR32" s="422">
        <v>0</v>
      </c>
      <c r="BS32" s="422">
        <v>0</v>
      </c>
      <c r="BT32" s="422">
        <v>0</v>
      </c>
      <c r="BU32" s="422">
        <f t="shared" si="37"/>
        <v>0</v>
      </c>
      <c r="BV32" s="422">
        <v>0</v>
      </c>
      <c r="BW32" s="422">
        <v>0</v>
      </c>
      <c r="BX32" s="369">
        <v>0</v>
      </c>
      <c r="BY32" s="422">
        <v>0</v>
      </c>
      <c r="BZ32" s="422">
        <f t="shared" si="38"/>
        <v>0</v>
      </c>
      <c r="CA32" s="422">
        <v>0</v>
      </c>
      <c r="CB32" s="422">
        <v>0</v>
      </c>
      <c r="CC32" s="422">
        <v>0</v>
      </c>
      <c r="CD32" s="422">
        <v>0</v>
      </c>
      <c r="CE32" s="422">
        <f t="shared" si="39"/>
        <v>0</v>
      </c>
      <c r="CF32" s="422">
        <v>0</v>
      </c>
      <c r="CG32" s="422">
        <v>0</v>
      </c>
      <c r="CH32" s="422">
        <v>0</v>
      </c>
      <c r="CI32" s="422">
        <v>0</v>
      </c>
      <c r="CJ32" s="369">
        <f t="shared" si="40"/>
        <v>0</v>
      </c>
      <c r="CK32" s="369">
        <f t="shared" si="41"/>
        <v>0</v>
      </c>
      <c r="CL32" s="369">
        <f t="shared" si="42"/>
        <v>0</v>
      </c>
      <c r="CM32" s="369">
        <f t="shared" si="43"/>
        <v>0</v>
      </c>
      <c r="CN32" s="369">
        <f t="shared" si="44"/>
        <v>0</v>
      </c>
      <c r="CO32" s="422">
        <f t="shared" si="45"/>
        <v>0</v>
      </c>
      <c r="CP32" s="422">
        <f t="shared" si="46"/>
        <v>0</v>
      </c>
      <c r="CQ32" s="422">
        <f t="shared" si="47"/>
        <v>0</v>
      </c>
      <c r="CR32" s="422">
        <f t="shared" si="48"/>
        <v>0</v>
      </c>
      <c r="CS32" s="422">
        <f t="shared" si="49"/>
        <v>0</v>
      </c>
      <c r="CT32" s="128" t="s">
        <v>482</v>
      </c>
      <c r="CU32" s="185">
        <f t="shared" si="6"/>
        <v>0</v>
      </c>
      <c r="CV32" s="185">
        <f t="shared" si="7"/>
        <v>0</v>
      </c>
    </row>
    <row r="33" spans="1:101"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7"/>
        <v>0</v>
      </c>
      <c r="Z33" s="422">
        <f>SUM(BF33,BP33,BZ33)</f>
        <v>0</v>
      </c>
      <c r="AA33" s="422">
        <f>SUM(BK33,BU33,CE33)</f>
        <v>0</v>
      </c>
      <c r="AB33" s="422">
        <f t="shared" si="28"/>
        <v>0</v>
      </c>
      <c r="AC33" s="422">
        <v>0</v>
      </c>
      <c r="AD33" s="422">
        <v>0</v>
      </c>
      <c r="AE33" s="422">
        <v>0</v>
      </c>
      <c r="AF33" s="422">
        <v>0</v>
      </c>
      <c r="AG33" s="422">
        <f t="shared" si="29"/>
        <v>0</v>
      </c>
      <c r="AH33" s="422">
        <v>0</v>
      </c>
      <c r="AI33" s="422">
        <v>0</v>
      </c>
      <c r="AJ33" s="422">
        <v>0</v>
      </c>
      <c r="AK33" s="422">
        <v>0</v>
      </c>
      <c r="AL33" s="422">
        <f t="shared" si="30"/>
        <v>0</v>
      </c>
      <c r="AM33" s="422">
        <v>0</v>
      </c>
      <c r="AN33" s="422">
        <v>0</v>
      </c>
      <c r="AO33" s="422">
        <v>0</v>
      </c>
      <c r="AP33" s="422">
        <v>0</v>
      </c>
      <c r="AQ33" s="422">
        <f t="shared" si="31"/>
        <v>0</v>
      </c>
      <c r="AR33" s="422">
        <v>0</v>
      </c>
      <c r="AS33" s="422">
        <v>0</v>
      </c>
      <c r="AT33" s="422">
        <v>0</v>
      </c>
      <c r="AU33" s="422">
        <v>0</v>
      </c>
      <c r="AV33" s="422">
        <f t="shared" si="32"/>
        <v>0</v>
      </c>
      <c r="AW33" s="422">
        <v>0</v>
      </c>
      <c r="AX33" s="422">
        <v>0</v>
      </c>
      <c r="AY33" s="369">
        <v>0</v>
      </c>
      <c r="AZ33" s="422">
        <v>0</v>
      </c>
      <c r="BA33" s="422">
        <f t="shared" si="33"/>
        <v>0</v>
      </c>
      <c r="BB33" s="422">
        <v>0</v>
      </c>
      <c r="BC33" s="422">
        <v>0</v>
      </c>
      <c r="BD33" s="422">
        <v>0</v>
      </c>
      <c r="BE33" s="422">
        <v>0</v>
      </c>
      <c r="BF33" s="422">
        <f t="shared" si="34"/>
        <v>0</v>
      </c>
      <c r="BG33" s="422">
        <v>0</v>
      </c>
      <c r="BH33" s="422">
        <v>0</v>
      </c>
      <c r="BI33" s="369">
        <v>0</v>
      </c>
      <c r="BJ33" s="422">
        <v>0</v>
      </c>
      <c r="BK33" s="422">
        <f t="shared" si="35"/>
        <v>0</v>
      </c>
      <c r="BL33" s="422">
        <v>0</v>
      </c>
      <c r="BM33" s="422">
        <v>0</v>
      </c>
      <c r="BN33" s="422">
        <v>0</v>
      </c>
      <c r="BO33" s="422">
        <v>0</v>
      </c>
      <c r="BP33" s="422">
        <f t="shared" si="36"/>
        <v>0</v>
      </c>
      <c r="BQ33" s="422">
        <v>0</v>
      </c>
      <c r="BR33" s="422">
        <v>0</v>
      </c>
      <c r="BS33" s="422">
        <v>0</v>
      </c>
      <c r="BT33" s="422">
        <v>0</v>
      </c>
      <c r="BU33" s="422">
        <f t="shared" si="37"/>
        <v>0</v>
      </c>
      <c r="BV33" s="422">
        <v>0</v>
      </c>
      <c r="BW33" s="422">
        <v>0</v>
      </c>
      <c r="BX33" s="369">
        <v>0</v>
      </c>
      <c r="BY33" s="422">
        <v>0</v>
      </c>
      <c r="BZ33" s="422">
        <f t="shared" si="38"/>
        <v>0</v>
      </c>
      <c r="CA33" s="422">
        <v>0</v>
      </c>
      <c r="CB33" s="422">
        <v>0</v>
      </c>
      <c r="CC33" s="422">
        <v>0</v>
      </c>
      <c r="CD33" s="422">
        <v>0</v>
      </c>
      <c r="CE33" s="422">
        <f t="shared" si="39"/>
        <v>0</v>
      </c>
      <c r="CF33" s="422">
        <v>0</v>
      </c>
      <c r="CG33" s="422">
        <v>0</v>
      </c>
      <c r="CH33" s="422">
        <v>0</v>
      </c>
      <c r="CI33" s="422">
        <v>0</v>
      </c>
      <c r="CJ33" s="369">
        <f t="shared" si="40"/>
        <v>0</v>
      </c>
      <c r="CK33" s="369">
        <f t="shared" si="41"/>
        <v>0</v>
      </c>
      <c r="CL33" s="369">
        <f t="shared" si="42"/>
        <v>0</v>
      </c>
      <c r="CM33" s="369">
        <f t="shared" si="43"/>
        <v>0</v>
      </c>
      <c r="CN33" s="369">
        <f t="shared" si="44"/>
        <v>0</v>
      </c>
      <c r="CO33" s="422">
        <f t="shared" si="45"/>
        <v>0</v>
      </c>
      <c r="CP33" s="422">
        <f t="shared" si="46"/>
        <v>0</v>
      </c>
      <c r="CQ33" s="422">
        <f t="shared" si="47"/>
        <v>0</v>
      </c>
      <c r="CR33" s="422">
        <f t="shared" si="48"/>
        <v>0</v>
      </c>
      <c r="CS33" s="422">
        <f t="shared" si="49"/>
        <v>0</v>
      </c>
      <c r="CT33" s="128" t="s">
        <v>482</v>
      </c>
      <c r="CU33" s="185">
        <f t="shared" si="6"/>
        <v>0</v>
      </c>
      <c r="CV33" s="185">
        <f t="shared" si="7"/>
        <v>0</v>
      </c>
    </row>
    <row r="34" spans="1:101"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2">SUM(K35:K40)</f>
        <v>0</v>
      </c>
      <c r="L34" s="416" t="s">
        <v>482</v>
      </c>
      <c r="M34" s="422">
        <f t="shared" si="52"/>
        <v>0</v>
      </c>
      <c r="N34" s="422">
        <f t="shared" si="52"/>
        <v>0</v>
      </c>
      <c r="O34" s="422">
        <f t="shared" si="52"/>
        <v>0</v>
      </c>
      <c r="P34" s="422">
        <f t="shared" si="52"/>
        <v>0</v>
      </c>
      <c r="Q34" s="422">
        <f t="shared" si="52"/>
        <v>0</v>
      </c>
      <c r="R34" s="422">
        <f t="shared" si="52"/>
        <v>0</v>
      </c>
      <c r="S34" s="422">
        <f t="shared" si="52"/>
        <v>0</v>
      </c>
      <c r="T34" s="422">
        <f t="shared" si="52"/>
        <v>0</v>
      </c>
      <c r="U34" s="422">
        <f t="shared" si="52"/>
        <v>0</v>
      </c>
      <c r="V34" s="422">
        <f t="shared" si="52"/>
        <v>0</v>
      </c>
      <c r="W34" s="422">
        <f t="shared" si="52"/>
        <v>0</v>
      </c>
      <c r="X34" s="422">
        <f t="shared" si="52"/>
        <v>0</v>
      </c>
      <c r="Y34" s="422">
        <f t="shared" si="52"/>
        <v>0</v>
      </c>
      <c r="Z34" s="422">
        <f t="shared" si="52"/>
        <v>0</v>
      </c>
      <c r="AA34" s="422">
        <f t="shared" si="52"/>
        <v>0</v>
      </c>
      <c r="AB34" s="422">
        <f t="shared" si="52"/>
        <v>0</v>
      </c>
      <c r="AC34" s="422">
        <f t="shared" si="52"/>
        <v>0</v>
      </c>
      <c r="AD34" s="422">
        <f t="shared" si="52"/>
        <v>0</v>
      </c>
      <c r="AE34" s="422">
        <f t="shared" si="52"/>
        <v>0</v>
      </c>
      <c r="AF34" s="422">
        <f t="shared" si="52"/>
        <v>0</v>
      </c>
      <c r="AG34" s="422">
        <f t="shared" si="52"/>
        <v>0</v>
      </c>
      <c r="AH34" s="422">
        <f t="shared" si="52"/>
        <v>0</v>
      </c>
      <c r="AI34" s="422">
        <f t="shared" si="52"/>
        <v>0</v>
      </c>
      <c r="AJ34" s="422">
        <f t="shared" si="52"/>
        <v>0</v>
      </c>
      <c r="AK34" s="422">
        <f t="shared" si="52"/>
        <v>0</v>
      </c>
      <c r="AL34" s="422">
        <f t="shared" si="52"/>
        <v>0</v>
      </c>
      <c r="AM34" s="422">
        <f t="shared" si="52"/>
        <v>0</v>
      </c>
      <c r="AN34" s="422">
        <f t="shared" si="52"/>
        <v>0</v>
      </c>
      <c r="AO34" s="422">
        <f t="shared" si="52"/>
        <v>0</v>
      </c>
      <c r="AP34" s="422">
        <f t="shared" si="52"/>
        <v>0</v>
      </c>
      <c r="AQ34" s="422">
        <f t="shared" si="52"/>
        <v>0</v>
      </c>
      <c r="AR34" s="422">
        <f t="shared" si="52"/>
        <v>0</v>
      </c>
      <c r="AS34" s="422">
        <f t="shared" si="52"/>
        <v>0</v>
      </c>
      <c r="AT34" s="422">
        <f t="shared" si="52"/>
        <v>0</v>
      </c>
      <c r="AU34" s="422">
        <f t="shared" si="52"/>
        <v>0</v>
      </c>
      <c r="AV34" s="422">
        <f t="shared" si="52"/>
        <v>0</v>
      </c>
      <c r="AW34" s="422">
        <f t="shared" si="52"/>
        <v>0</v>
      </c>
      <c r="AX34" s="422">
        <f t="shared" si="52"/>
        <v>0</v>
      </c>
      <c r="AY34" s="369">
        <f t="shared" si="52"/>
        <v>0</v>
      </c>
      <c r="AZ34" s="422">
        <f t="shared" si="52"/>
        <v>0</v>
      </c>
      <c r="BA34" s="422">
        <f t="shared" si="52"/>
        <v>0</v>
      </c>
      <c r="BB34" s="422">
        <f t="shared" si="52"/>
        <v>0</v>
      </c>
      <c r="BC34" s="422">
        <f t="shared" si="52"/>
        <v>0</v>
      </c>
      <c r="BD34" s="422">
        <f t="shared" si="52"/>
        <v>0</v>
      </c>
      <c r="BE34" s="422">
        <f t="shared" si="52"/>
        <v>0</v>
      </c>
      <c r="BF34" s="422">
        <f t="shared" si="52"/>
        <v>0</v>
      </c>
      <c r="BG34" s="422">
        <f t="shared" si="52"/>
        <v>0</v>
      </c>
      <c r="BH34" s="422">
        <f t="shared" si="52"/>
        <v>0</v>
      </c>
      <c r="BI34" s="369">
        <f t="shared" si="52"/>
        <v>0</v>
      </c>
      <c r="BJ34" s="422">
        <f t="shared" si="52"/>
        <v>0</v>
      </c>
      <c r="BK34" s="422">
        <f t="shared" si="52"/>
        <v>0</v>
      </c>
      <c r="BL34" s="422">
        <f t="shared" si="52"/>
        <v>0</v>
      </c>
      <c r="BM34" s="422">
        <f t="shared" si="52"/>
        <v>0</v>
      </c>
      <c r="BN34" s="422">
        <f t="shared" si="52"/>
        <v>0</v>
      </c>
      <c r="BO34" s="422">
        <f t="shared" si="52"/>
        <v>0</v>
      </c>
      <c r="BP34" s="422">
        <f t="shared" si="52"/>
        <v>0</v>
      </c>
      <c r="BQ34" s="422">
        <f t="shared" si="52"/>
        <v>0</v>
      </c>
      <c r="BR34" s="422">
        <f t="shared" si="52"/>
        <v>0</v>
      </c>
      <c r="BS34" s="422">
        <f t="shared" si="52"/>
        <v>0</v>
      </c>
      <c r="BT34" s="422">
        <f t="shared" si="52"/>
        <v>0</v>
      </c>
      <c r="BU34" s="422">
        <f t="shared" si="52"/>
        <v>0</v>
      </c>
      <c r="BV34" s="422">
        <f t="shared" si="52"/>
        <v>0</v>
      </c>
      <c r="BW34" s="422">
        <f t="shared" ref="BW34:CS34" si="53">SUM(BW35:BW40)</f>
        <v>0</v>
      </c>
      <c r="BX34" s="369">
        <f t="shared" si="53"/>
        <v>0</v>
      </c>
      <c r="BY34" s="422">
        <f t="shared" si="53"/>
        <v>0</v>
      </c>
      <c r="BZ34" s="422">
        <f t="shared" si="53"/>
        <v>0</v>
      </c>
      <c r="CA34" s="422">
        <f t="shared" si="53"/>
        <v>0</v>
      </c>
      <c r="CB34" s="422">
        <f t="shared" si="53"/>
        <v>0</v>
      </c>
      <c r="CC34" s="422">
        <f t="shared" si="53"/>
        <v>0</v>
      </c>
      <c r="CD34" s="422">
        <f t="shared" si="53"/>
        <v>0</v>
      </c>
      <c r="CE34" s="422">
        <f t="shared" si="53"/>
        <v>0</v>
      </c>
      <c r="CF34" s="422">
        <f t="shared" si="53"/>
        <v>0</v>
      </c>
      <c r="CG34" s="422">
        <f t="shared" si="53"/>
        <v>0</v>
      </c>
      <c r="CH34" s="422">
        <f t="shared" si="53"/>
        <v>0</v>
      </c>
      <c r="CI34" s="422">
        <f t="shared" si="53"/>
        <v>0</v>
      </c>
      <c r="CJ34" s="369">
        <f t="shared" si="53"/>
        <v>0</v>
      </c>
      <c r="CK34" s="369">
        <f t="shared" si="53"/>
        <v>0</v>
      </c>
      <c r="CL34" s="369">
        <f t="shared" si="53"/>
        <v>0</v>
      </c>
      <c r="CM34" s="369">
        <f t="shared" si="53"/>
        <v>0</v>
      </c>
      <c r="CN34" s="369">
        <f t="shared" si="53"/>
        <v>0</v>
      </c>
      <c r="CO34" s="422">
        <f t="shared" si="53"/>
        <v>0</v>
      </c>
      <c r="CP34" s="422">
        <f t="shared" si="53"/>
        <v>0</v>
      </c>
      <c r="CQ34" s="422">
        <f t="shared" si="53"/>
        <v>0</v>
      </c>
      <c r="CR34" s="422">
        <f t="shared" si="53"/>
        <v>0</v>
      </c>
      <c r="CS34" s="422">
        <f t="shared" si="53"/>
        <v>0</v>
      </c>
      <c r="CT34" s="128" t="s">
        <v>482</v>
      </c>
      <c r="CU34" s="185">
        <f t="shared" si="6"/>
        <v>0</v>
      </c>
      <c r="CV34" s="185">
        <f t="shared" si="7"/>
        <v>0</v>
      </c>
    </row>
    <row r="35" spans="1:101"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4">SUM(R35,AA35,AG35,AQ35,BA35)</f>
        <v>0</v>
      </c>
      <c r="Y35" s="422">
        <f t="shared" si="27"/>
        <v>0</v>
      </c>
      <c r="Z35" s="422">
        <f t="shared" ref="Z35:Z40" si="55">SUM(BF35,BP35,BZ35)</f>
        <v>0</v>
      </c>
      <c r="AA35" s="422">
        <f t="shared" ref="AA35:AA40" si="56">SUM(BK35,BU35,CE35)</f>
        <v>0</v>
      </c>
      <c r="AB35" s="422">
        <f t="shared" si="28"/>
        <v>0</v>
      </c>
      <c r="AC35" s="422">
        <v>0</v>
      </c>
      <c r="AD35" s="422">
        <v>0</v>
      </c>
      <c r="AE35" s="422">
        <v>0</v>
      </c>
      <c r="AF35" s="422">
        <v>0</v>
      </c>
      <c r="AG35" s="422">
        <f t="shared" si="29"/>
        <v>0</v>
      </c>
      <c r="AH35" s="422">
        <v>0</v>
      </c>
      <c r="AI35" s="422">
        <v>0</v>
      </c>
      <c r="AJ35" s="422">
        <v>0</v>
      </c>
      <c r="AK35" s="422">
        <v>0</v>
      </c>
      <c r="AL35" s="422">
        <f t="shared" si="30"/>
        <v>0</v>
      </c>
      <c r="AM35" s="422">
        <v>0</v>
      </c>
      <c r="AN35" s="422">
        <v>0</v>
      </c>
      <c r="AO35" s="422">
        <v>0</v>
      </c>
      <c r="AP35" s="422">
        <v>0</v>
      </c>
      <c r="AQ35" s="422">
        <f t="shared" si="31"/>
        <v>0</v>
      </c>
      <c r="AR35" s="422">
        <v>0</v>
      </c>
      <c r="AS35" s="422">
        <v>0</v>
      </c>
      <c r="AT35" s="422">
        <v>0</v>
      </c>
      <c r="AU35" s="422">
        <v>0</v>
      </c>
      <c r="AV35" s="422">
        <f t="shared" si="32"/>
        <v>0</v>
      </c>
      <c r="AW35" s="422">
        <v>0</v>
      </c>
      <c r="AX35" s="422">
        <v>0</v>
      </c>
      <c r="AY35" s="369">
        <v>0</v>
      </c>
      <c r="AZ35" s="422">
        <v>0</v>
      </c>
      <c r="BA35" s="422">
        <f t="shared" si="33"/>
        <v>0</v>
      </c>
      <c r="BB35" s="422">
        <v>0</v>
      </c>
      <c r="BC35" s="422">
        <v>0</v>
      </c>
      <c r="BD35" s="422">
        <v>0</v>
      </c>
      <c r="BE35" s="422">
        <v>0</v>
      </c>
      <c r="BF35" s="422">
        <f t="shared" si="34"/>
        <v>0</v>
      </c>
      <c r="BG35" s="422">
        <v>0</v>
      </c>
      <c r="BH35" s="422">
        <v>0</v>
      </c>
      <c r="BI35" s="369">
        <v>0</v>
      </c>
      <c r="BJ35" s="422">
        <v>0</v>
      </c>
      <c r="BK35" s="422">
        <f t="shared" si="35"/>
        <v>0</v>
      </c>
      <c r="BL35" s="422">
        <v>0</v>
      </c>
      <c r="BM35" s="422">
        <v>0</v>
      </c>
      <c r="BN35" s="422">
        <v>0</v>
      </c>
      <c r="BO35" s="422">
        <v>0</v>
      </c>
      <c r="BP35" s="422">
        <f t="shared" si="36"/>
        <v>0</v>
      </c>
      <c r="BQ35" s="422">
        <v>0</v>
      </c>
      <c r="BR35" s="422">
        <v>0</v>
      </c>
      <c r="BS35" s="422">
        <v>0</v>
      </c>
      <c r="BT35" s="422">
        <v>0</v>
      </c>
      <c r="BU35" s="422">
        <f t="shared" si="37"/>
        <v>0</v>
      </c>
      <c r="BV35" s="422">
        <v>0</v>
      </c>
      <c r="BW35" s="422">
        <v>0</v>
      </c>
      <c r="BX35" s="369">
        <v>0</v>
      </c>
      <c r="BY35" s="422">
        <v>0</v>
      </c>
      <c r="BZ35" s="422">
        <f t="shared" si="38"/>
        <v>0</v>
      </c>
      <c r="CA35" s="422">
        <v>0</v>
      </c>
      <c r="CB35" s="422">
        <v>0</v>
      </c>
      <c r="CC35" s="422">
        <v>0</v>
      </c>
      <c r="CD35" s="422">
        <v>0</v>
      </c>
      <c r="CE35" s="422">
        <f t="shared" si="39"/>
        <v>0</v>
      </c>
      <c r="CF35" s="422">
        <v>0</v>
      </c>
      <c r="CG35" s="422">
        <v>0</v>
      </c>
      <c r="CH35" s="422">
        <v>0</v>
      </c>
      <c r="CI35" s="422">
        <v>0</v>
      </c>
      <c r="CJ35" s="369">
        <f t="shared" si="40"/>
        <v>0</v>
      </c>
      <c r="CK35" s="369">
        <f t="shared" si="41"/>
        <v>0</v>
      </c>
      <c r="CL35" s="369">
        <f t="shared" si="42"/>
        <v>0</v>
      </c>
      <c r="CM35" s="369">
        <f t="shared" si="43"/>
        <v>0</v>
      </c>
      <c r="CN35" s="369">
        <f t="shared" si="44"/>
        <v>0</v>
      </c>
      <c r="CO35" s="422">
        <f t="shared" si="45"/>
        <v>0</v>
      </c>
      <c r="CP35" s="422">
        <f t="shared" si="46"/>
        <v>0</v>
      </c>
      <c r="CQ35" s="422">
        <f t="shared" si="47"/>
        <v>0</v>
      </c>
      <c r="CR35" s="422">
        <f t="shared" si="48"/>
        <v>0</v>
      </c>
      <c r="CS35" s="422">
        <f t="shared" si="49"/>
        <v>0</v>
      </c>
      <c r="CT35" s="128" t="s">
        <v>482</v>
      </c>
      <c r="CU35" s="185">
        <f t="shared" si="6"/>
        <v>0</v>
      </c>
      <c r="CV35" s="185">
        <f t="shared" si="7"/>
        <v>0</v>
      </c>
    </row>
    <row r="36" spans="1:101"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4"/>
        <v>0</v>
      </c>
      <c r="Y36" s="422">
        <f t="shared" si="27"/>
        <v>0</v>
      </c>
      <c r="Z36" s="422">
        <f t="shared" si="55"/>
        <v>0</v>
      </c>
      <c r="AA36" s="422">
        <f t="shared" si="56"/>
        <v>0</v>
      </c>
      <c r="AB36" s="422">
        <f t="shared" si="28"/>
        <v>0</v>
      </c>
      <c r="AC36" s="422">
        <v>0</v>
      </c>
      <c r="AD36" s="422">
        <v>0</v>
      </c>
      <c r="AE36" s="422">
        <v>0</v>
      </c>
      <c r="AF36" s="422">
        <v>0</v>
      </c>
      <c r="AG36" s="422">
        <f t="shared" si="29"/>
        <v>0</v>
      </c>
      <c r="AH36" s="422">
        <v>0</v>
      </c>
      <c r="AI36" s="422">
        <v>0</v>
      </c>
      <c r="AJ36" s="422">
        <v>0</v>
      </c>
      <c r="AK36" s="422">
        <v>0</v>
      </c>
      <c r="AL36" s="422">
        <f t="shared" si="30"/>
        <v>0</v>
      </c>
      <c r="AM36" s="422">
        <v>0</v>
      </c>
      <c r="AN36" s="422">
        <v>0</v>
      </c>
      <c r="AO36" s="422">
        <v>0</v>
      </c>
      <c r="AP36" s="422">
        <v>0</v>
      </c>
      <c r="AQ36" s="422">
        <f t="shared" si="31"/>
        <v>0</v>
      </c>
      <c r="AR36" s="422">
        <v>0</v>
      </c>
      <c r="AS36" s="422">
        <v>0</v>
      </c>
      <c r="AT36" s="422">
        <v>0</v>
      </c>
      <c r="AU36" s="422">
        <v>0</v>
      </c>
      <c r="AV36" s="422">
        <f t="shared" si="32"/>
        <v>0</v>
      </c>
      <c r="AW36" s="422">
        <v>0</v>
      </c>
      <c r="AX36" s="422">
        <v>0</v>
      </c>
      <c r="AY36" s="369">
        <v>0</v>
      </c>
      <c r="AZ36" s="422">
        <v>0</v>
      </c>
      <c r="BA36" s="422">
        <f t="shared" si="33"/>
        <v>0</v>
      </c>
      <c r="BB36" s="422">
        <v>0</v>
      </c>
      <c r="BC36" s="422">
        <v>0</v>
      </c>
      <c r="BD36" s="422">
        <v>0</v>
      </c>
      <c r="BE36" s="422">
        <v>0</v>
      </c>
      <c r="BF36" s="422">
        <f t="shared" si="34"/>
        <v>0</v>
      </c>
      <c r="BG36" s="422">
        <v>0</v>
      </c>
      <c r="BH36" s="422">
        <v>0</v>
      </c>
      <c r="BI36" s="369">
        <v>0</v>
      </c>
      <c r="BJ36" s="422">
        <v>0</v>
      </c>
      <c r="BK36" s="422">
        <f t="shared" si="35"/>
        <v>0</v>
      </c>
      <c r="BL36" s="422">
        <v>0</v>
      </c>
      <c r="BM36" s="422">
        <v>0</v>
      </c>
      <c r="BN36" s="422">
        <v>0</v>
      </c>
      <c r="BO36" s="422">
        <v>0</v>
      </c>
      <c r="BP36" s="422">
        <f t="shared" si="36"/>
        <v>0</v>
      </c>
      <c r="BQ36" s="422">
        <v>0</v>
      </c>
      <c r="BR36" s="422">
        <v>0</v>
      </c>
      <c r="BS36" s="422">
        <v>0</v>
      </c>
      <c r="BT36" s="422">
        <v>0</v>
      </c>
      <c r="BU36" s="422">
        <f t="shared" si="37"/>
        <v>0</v>
      </c>
      <c r="BV36" s="422">
        <v>0</v>
      </c>
      <c r="BW36" s="422">
        <v>0</v>
      </c>
      <c r="BX36" s="369">
        <v>0</v>
      </c>
      <c r="BY36" s="422">
        <v>0</v>
      </c>
      <c r="BZ36" s="422">
        <f t="shared" si="38"/>
        <v>0</v>
      </c>
      <c r="CA36" s="422">
        <v>0</v>
      </c>
      <c r="CB36" s="422">
        <v>0</v>
      </c>
      <c r="CC36" s="422">
        <v>0</v>
      </c>
      <c r="CD36" s="422">
        <v>0</v>
      </c>
      <c r="CE36" s="422">
        <f t="shared" si="39"/>
        <v>0</v>
      </c>
      <c r="CF36" s="422">
        <v>0</v>
      </c>
      <c r="CG36" s="422">
        <v>0</v>
      </c>
      <c r="CH36" s="422">
        <v>0</v>
      </c>
      <c r="CI36" s="422">
        <v>0</v>
      </c>
      <c r="CJ36" s="369">
        <f t="shared" si="40"/>
        <v>0</v>
      </c>
      <c r="CK36" s="369">
        <f t="shared" si="41"/>
        <v>0</v>
      </c>
      <c r="CL36" s="369">
        <f t="shared" si="42"/>
        <v>0</v>
      </c>
      <c r="CM36" s="369">
        <f t="shared" si="43"/>
        <v>0</v>
      </c>
      <c r="CN36" s="369">
        <f t="shared" si="44"/>
        <v>0</v>
      </c>
      <c r="CO36" s="422">
        <f t="shared" si="45"/>
        <v>0</v>
      </c>
      <c r="CP36" s="422">
        <f t="shared" si="46"/>
        <v>0</v>
      </c>
      <c r="CQ36" s="422">
        <f t="shared" si="47"/>
        <v>0</v>
      </c>
      <c r="CR36" s="422">
        <f t="shared" si="48"/>
        <v>0</v>
      </c>
      <c r="CS36" s="422">
        <f t="shared" si="49"/>
        <v>0</v>
      </c>
      <c r="CT36" s="128" t="s">
        <v>482</v>
      </c>
      <c r="CU36" s="185">
        <f t="shared" si="6"/>
        <v>0</v>
      </c>
      <c r="CV36" s="185">
        <f t="shared" si="7"/>
        <v>0</v>
      </c>
    </row>
    <row r="37" spans="1:101"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4"/>
        <v>0</v>
      </c>
      <c r="Y37" s="422">
        <f t="shared" si="27"/>
        <v>0</v>
      </c>
      <c r="Z37" s="422">
        <f t="shared" si="55"/>
        <v>0</v>
      </c>
      <c r="AA37" s="422">
        <f t="shared" si="56"/>
        <v>0</v>
      </c>
      <c r="AB37" s="422">
        <f t="shared" si="28"/>
        <v>0</v>
      </c>
      <c r="AC37" s="422">
        <v>0</v>
      </c>
      <c r="AD37" s="422">
        <v>0</v>
      </c>
      <c r="AE37" s="422">
        <v>0</v>
      </c>
      <c r="AF37" s="422">
        <v>0</v>
      </c>
      <c r="AG37" s="422">
        <f t="shared" si="29"/>
        <v>0</v>
      </c>
      <c r="AH37" s="422">
        <v>0</v>
      </c>
      <c r="AI37" s="422">
        <v>0</v>
      </c>
      <c r="AJ37" s="422">
        <v>0</v>
      </c>
      <c r="AK37" s="422">
        <v>0</v>
      </c>
      <c r="AL37" s="422">
        <f t="shared" si="30"/>
        <v>0</v>
      </c>
      <c r="AM37" s="422">
        <v>0</v>
      </c>
      <c r="AN37" s="422">
        <v>0</v>
      </c>
      <c r="AO37" s="422">
        <v>0</v>
      </c>
      <c r="AP37" s="422">
        <v>0</v>
      </c>
      <c r="AQ37" s="422">
        <f t="shared" si="31"/>
        <v>0</v>
      </c>
      <c r="AR37" s="422">
        <v>0</v>
      </c>
      <c r="AS37" s="422">
        <v>0</v>
      </c>
      <c r="AT37" s="422">
        <v>0</v>
      </c>
      <c r="AU37" s="422">
        <v>0</v>
      </c>
      <c r="AV37" s="422">
        <f t="shared" si="32"/>
        <v>0</v>
      </c>
      <c r="AW37" s="422">
        <v>0</v>
      </c>
      <c r="AX37" s="422">
        <v>0</v>
      </c>
      <c r="AY37" s="369">
        <v>0</v>
      </c>
      <c r="AZ37" s="422">
        <v>0</v>
      </c>
      <c r="BA37" s="422">
        <f t="shared" si="33"/>
        <v>0</v>
      </c>
      <c r="BB37" s="422">
        <v>0</v>
      </c>
      <c r="BC37" s="422">
        <v>0</v>
      </c>
      <c r="BD37" s="422">
        <v>0</v>
      </c>
      <c r="BE37" s="422">
        <v>0</v>
      </c>
      <c r="BF37" s="422">
        <f t="shared" si="34"/>
        <v>0</v>
      </c>
      <c r="BG37" s="422">
        <v>0</v>
      </c>
      <c r="BH37" s="422">
        <v>0</v>
      </c>
      <c r="BI37" s="369">
        <v>0</v>
      </c>
      <c r="BJ37" s="422">
        <v>0</v>
      </c>
      <c r="BK37" s="422">
        <f t="shared" si="35"/>
        <v>0</v>
      </c>
      <c r="BL37" s="422">
        <v>0</v>
      </c>
      <c r="BM37" s="422">
        <v>0</v>
      </c>
      <c r="BN37" s="422">
        <v>0</v>
      </c>
      <c r="BO37" s="422">
        <v>0</v>
      </c>
      <c r="BP37" s="422">
        <f t="shared" si="36"/>
        <v>0</v>
      </c>
      <c r="BQ37" s="422">
        <v>0</v>
      </c>
      <c r="BR37" s="422">
        <v>0</v>
      </c>
      <c r="BS37" s="422">
        <v>0</v>
      </c>
      <c r="BT37" s="422">
        <v>0</v>
      </c>
      <c r="BU37" s="422">
        <f t="shared" si="37"/>
        <v>0</v>
      </c>
      <c r="BV37" s="422">
        <v>0</v>
      </c>
      <c r="BW37" s="422">
        <v>0</v>
      </c>
      <c r="BX37" s="369">
        <v>0</v>
      </c>
      <c r="BY37" s="422">
        <v>0</v>
      </c>
      <c r="BZ37" s="422">
        <f t="shared" si="38"/>
        <v>0</v>
      </c>
      <c r="CA37" s="422">
        <v>0</v>
      </c>
      <c r="CB37" s="422">
        <v>0</v>
      </c>
      <c r="CC37" s="422">
        <v>0</v>
      </c>
      <c r="CD37" s="422">
        <v>0</v>
      </c>
      <c r="CE37" s="422">
        <f t="shared" si="39"/>
        <v>0</v>
      </c>
      <c r="CF37" s="422">
        <v>0</v>
      </c>
      <c r="CG37" s="422">
        <v>0</v>
      </c>
      <c r="CH37" s="422">
        <v>0</v>
      </c>
      <c r="CI37" s="422">
        <v>0</v>
      </c>
      <c r="CJ37" s="369">
        <f t="shared" si="40"/>
        <v>0</v>
      </c>
      <c r="CK37" s="369">
        <f t="shared" si="41"/>
        <v>0</v>
      </c>
      <c r="CL37" s="369">
        <f t="shared" si="42"/>
        <v>0</v>
      </c>
      <c r="CM37" s="369">
        <f t="shared" si="43"/>
        <v>0</v>
      </c>
      <c r="CN37" s="369">
        <f t="shared" si="44"/>
        <v>0</v>
      </c>
      <c r="CO37" s="422">
        <f t="shared" si="45"/>
        <v>0</v>
      </c>
      <c r="CP37" s="422">
        <f t="shared" si="46"/>
        <v>0</v>
      </c>
      <c r="CQ37" s="422">
        <f t="shared" si="47"/>
        <v>0</v>
      </c>
      <c r="CR37" s="422">
        <f t="shared" si="48"/>
        <v>0</v>
      </c>
      <c r="CS37" s="422">
        <f t="shared" si="49"/>
        <v>0</v>
      </c>
      <c r="CT37" s="128" t="s">
        <v>482</v>
      </c>
      <c r="CU37" s="185">
        <f t="shared" si="6"/>
        <v>0</v>
      </c>
      <c r="CV37" s="185">
        <f t="shared" si="7"/>
        <v>0</v>
      </c>
    </row>
    <row r="38" spans="1:101"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4"/>
        <v>0</v>
      </c>
      <c r="Y38" s="422">
        <f t="shared" si="27"/>
        <v>0</v>
      </c>
      <c r="Z38" s="422">
        <f t="shared" si="55"/>
        <v>0</v>
      </c>
      <c r="AA38" s="422">
        <f t="shared" si="56"/>
        <v>0</v>
      </c>
      <c r="AB38" s="422">
        <f t="shared" si="28"/>
        <v>0</v>
      </c>
      <c r="AC38" s="422">
        <v>0</v>
      </c>
      <c r="AD38" s="422">
        <v>0</v>
      </c>
      <c r="AE38" s="422">
        <v>0</v>
      </c>
      <c r="AF38" s="422">
        <v>0</v>
      </c>
      <c r="AG38" s="422">
        <f t="shared" si="29"/>
        <v>0</v>
      </c>
      <c r="AH38" s="422">
        <v>0</v>
      </c>
      <c r="AI38" s="422">
        <v>0</v>
      </c>
      <c r="AJ38" s="422">
        <v>0</v>
      </c>
      <c r="AK38" s="422">
        <v>0</v>
      </c>
      <c r="AL38" s="422">
        <f t="shared" si="30"/>
        <v>0</v>
      </c>
      <c r="AM38" s="422">
        <f>SUM(AM39:AM44)</f>
        <v>0</v>
      </c>
      <c r="AN38" s="422">
        <f>SUM(AN39:AN44)</f>
        <v>0</v>
      </c>
      <c r="AO38" s="422">
        <f>SUM(AO39:AO43)</f>
        <v>0</v>
      </c>
      <c r="AP38" s="422">
        <f>SUM(AP39:AP44)</f>
        <v>0</v>
      </c>
      <c r="AQ38" s="422">
        <f t="shared" si="31"/>
        <v>0</v>
      </c>
      <c r="AR38" s="422">
        <v>0</v>
      </c>
      <c r="AS38" s="422">
        <v>0</v>
      </c>
      <c r="AT38" s="422">
        <v>0</v>
      </c>
      <c r="AU38" s="422">
        <v>0</v>
      </c>
      <c r="AV38" s="422">
        <f t="shared" si="32"/>
        <v>0</v>
      </c>
      <c r="AW38" s="422">
        <v>0</v>
      </c>
      <c r="AX38" s="422">
        <v>0</v>
      </c>
      <c r="AY38" s="369">
        <v>0</v>
      </c>
      <c r="AZ38" s="422">
        <v>0</v>
      </c>
      <c r="BA38" s="422">
        <f t="shared" si="33"/>
        <v>0</v>
      </c>
      <c r="BB38" s="422">
        <v>0</v>
      </c>
      <c r="BC38" s="422">
        <v>0</v>
      </c>
      <c r="BD38" s="422">
        <v>0</v>
      </c>
      <c r="BE38" s="422">
        <v>0</v>
      </c>
      <c r="BF38" s="422">
        <f t="shared" si="34"/>
        <v>0</v>
      </c>
      <c r="BG38" s="422">
        <v>0</v>
      </c>
      <c r="BH38" s="422">
        <v>0</v>
      </c>
      <c r="BI38" s="369">
        <v>0</v>
      </c>
      <c r="BJ38" s="422">
        <v>0</v>
      </c>
      <c r="BK38" s="422">
        <f t="shared" si="35"/>
        <v>0</v>
      </c>
      <c r="BL38" s="422">
        <v>0</v>
      </c>
      <c r="BM38" s="422">
        <v>0</v>
      </c>
      <c r="BN38" s="422">
        <v>0</v>
      </c>
      <c r="BO38" s="422">
        <v>0</v>
      </c>
      <c r="BP38" s="422">
        <f t="shared" si="36"/>
        <v>0</v>
      </c>
      <c r="BQ38" s="422">
        <v>0</v>
      </c>
      <c r="BR38" s="422">
        <v>0</v>
      </c>
      <c r="BS38" s="422">
        <v>0</v>
      </c>
      <c r="BT38" s="422">
        <v>0</v>
      </c>
      <c r="BU38" s="422">
        <f t="shared" si="37"/>
        <v>0</v>
      </c>
      <c r="BV38" s="422">
        <v>0</v>
      </c>
      <c r="BW38" s="422">
        <v>0</v>
      </c>
      <c r="BX38" s="369">
        <v>0</v>
      </c>
      <c r="BY38" s="422">
        <v>0</v>
      </c>
      <c r="BZ38" s="422">
        <f t="shared" si="38"/>
        <v>0</v>
      </c>
      <c r="CA38" s="422">
        <v>0</v>
      </c>
      <c r="CB38" s="422">
        <v>0</v>
      </c>
      <c r="CC38" s="422">
        <v>0</v>
      </c>
      <c r="CD38" s="422">
        <v>0</v>
      </c>
      <c r="CE38" s="422">
        <f t="shared" si="39"/>
        <v>0</v>
      </c>
      <c r="CF38" s="422">
        <v>0</v>
      </c>
      <c r="CG38" s="422">
        <v>0</v>
      </c>
      <c r="CH38" s="422">
        <v>0</v>
      </c>
      <c r="CI38" s="422">
        <v>0</v>
      </c>
      <c r="CJ38" s="369">
        <f t="shared" si="40"/>
        <v>0</v>
      </c>
      <c r="CK38" s="369">
        <f t="shared" si="41"/>
        <v>0</v>
      </c>
      <c r="CL38" s="369">
        <f t="shared" si="42"/>
        <v>0</v>
      </c>
      <c r="CM38" s="369">
        <f t="shared" si="43"/>
        <v>0</v>
      </c>
      <c r="CN38" s="369">
        <f t="shared" si="44"/>
        <v>0</v>
      </c>
      <c r="CO38" s="422">
        <f t="shared" si="45"/>
        <v>0</v>
      </c>
      <c r="CP38" s="422">
        <f t="shared" si="46"/>
        <v>0</v>
      </c>
      <c r="CQ38" s="422">
        <f t="shared" si="47"/>
        <v>0</v>
      </c>
      <c r="CR38" s="422">
        <f t="shared" si="48"/>
        <v>0</v>
      </c>
      <c r="CS38" s="422">
        <f t="shared" si="49"/>
        <v>0</v>
      </c>
      <c r="CT38" s="128" t="s">
        <v>482</v>
      </c>
      <c r="CU38" s="185">
        <f t="shared" si="6"/>
        <v>0</v>
      </c>
      <c r="CV38" s="185">
        <f t="shared" si="7"/>
        <v>0</v>
      </c>
    </row>
    <row r="39" spans="1:101"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4"/>
        <v>0</v>
      </c>
      <c r="Y39" s="422">
        <f t="shared" si="27"/>
        <v>0</v>
      </c>
      <c r="Z39" s="422">
        <f t="shared" si="55"/>
        <v>0</v>
      </c>
      <c r="AA39" s="422">
        <f t="shared" si="56"/>
        <v>0</v>
      </c>
      <c r="AB39" s="422">
        <f t="shared" si="28"/>
        <v>0</v>
      </c>
      <c r="AC39" s="422">
        <v>0</v>
      </c>
      <c r="AD39" s="422">
        <v>0</v>
      </c>
      <c r="AE39" s="422">
        <v>0</v>
      </c>
      <c r="AF39" s="422">
        <v>0</v>
      </c>
      <c r="AG39" s="422">
        <f t="shared" si="29"/>
        <v>0</v>
      </c>
      <c r="AH39" s="422">
        <v>0</v>
      </c>
      <c r="AI39" s="422">
        <v>0</v>
      </c>
      <c r="AJ39" s="422">
        <v>0</v>
      </c>
      <c r="AK39" s="422">
        <v>0</v>
      </c>
      <c r="AL39" s="422">
        <f t="shared" si="30"/>
        <v>0</v>
      </c>
      <c r="AM39" s="422">
        <v>0</v>
      </c>
      <c r="AN39" s="422">
        <v>0</v>
      </c>
      <c r="AO39" s="422">
        <v>0</v>
      </c>
      <c r="AP39" s="422">
        <v>0</v>
      </c>
      <c r="AQ39" s="422">
        <f t="shared" si="31"/>
        <v>0</v>
      </c>
      <c r="AR39" s="422">
        <v>0</v>
      </c>
      <c r="AS39" s="422">
        <v>0</v>
      </c>
      <c r="AT39" s="422">
        <v>0</v>
      </c>
      <c r="AU39" s="422">
        <v>0</v>
      </c>
      <c r="AV39" s="422">
        <f t="shared" si="32"/>
        <v>0</v>
      </c>
      <c r="AW39" s="422">
        <v>0</v>
      </c>
      <c r="AX39" s="422">
        <v>0</v>
      </c>
      <c r="AY39" s="369">
        <v>0</v>
      </c>
      <c r="AZ39" s="422">
        <v>0</v>
      </c>
      <c r="BA39" s="422">
        <f t="shared" si="33"/>
        <v>0</v>
      </c>
      <c r="BB39" s="422">
        <v>0</v>
      </c>
      <c r="BC39" s="422">
        <v>0</v>
      </c>
      <c r="BD39" s="422">
        <v>0</v>
      </c>
      <c r="BE39" s="422">
        <v>0</v>
      </c>
      <c r="BF39" s="422">
        <f t="shared" si="34"/>
        <v>0</v>
      </c>
      <c r="BG39" s="422">
        <v>0</v>
      </c>
      <c r="BH39" s="422">
        <v>0</v>
      </c>
      <c r="BI39" s="369">
        <v>0</v>
      </c>
      <c r="BJ39" s="422">
        <v>0</v>
      </c>
      <c r="BK39" s="422">
        <f t="shared" si="35"/>
        <v>0</v>
      </c>
      <c r="BL39" s="422">
        <v>0</v>
      </c>
      <c r="BM39" s="422">
        <v>0</v>
      </c>
      <c r="BN39" s="422">
        <v>0</v>
      </c>
      <c r="BO39" s="422">
        <v>0</v>
      </c>
      <c r="BP39" s="422">
        <f t="shared" si="36"/>
        <v>0</v>
      </c>
      <c r="BQ39" s="422">
        <v>0</v>
      </c>
      <c r="BR39" s="422">
        <v>0</v>
      </c>
      <c r="BS39" s="422">
        <v>0</v>
      </c>
      <c r="BT39" s="422">
        <v>0</v>
      </c>
      <c r="BU39" s="422">
        <f t="shared" si="37"/>
        <v>0</v>
      </c>
      <c r="BV39" s="422">
        <v>0</v>
      </c>
      <c r="BW39" s="422">
        <v>0</v>
      </c>
      <c r="BX39" s="369">
        <v>0</v>
      </c>
      <c r="BY39" s="422">
        <v>0</v>
      </c>
      <c r="BZ39" s="422">
        <f t="shared" si="38"/>
        <v>0</v>
      </c>
      <c r="CA39" s="422">
        <v>0</v>
      </c>
      <c r="CB39" s="422">
        <v>0</v>
      </c>
      <c r="CC39" s="422">
        <v>0</v>
      </c>
      <c r="CD39" s="422">
        <v>0</v>
      </c>
      <c r="CE39" s="422">
        <f t="shared" si="39"/>
        <v>0</v>
      </c>
      <c r="CF39" s="422">
        <v>0</v>
      </c>
      <c r="CG39" s="422">
        <v>0</v>
      </c>
      <c r="CH39" s="422">
        <v>0</v>
      </c>
      <c r="CI39" s="422">
        <v>0</v>
      </c>
      <c r="CJ39" s="369">
        <f t="shared" si="40"/>
        <v>0</v>
      </c>
      <c r="CK39" s="369">
        <f t="shared" si="41"/>
        <v>0</v>
      </c>
      <c r="CL39" s="369">
        <f t="shared" si="42"/>
        <v>0</v>
      </c>
      <c r="CM39" s="369">
        <f t="shared" si="43"/>
        <v>0</v>
      </c>
      <c r="CN39" s="369">
        <f t="shared" si="44"/>
        <v>0</v>
      </c>
      <c r="CO39" s="422">
        <f t="shared" si="45"/>
        <v>0</v>
      </c>
      <c r="CP39" s="422">
        <f t="shared" si="46"/>
        <v>0</v>
      </c>
      <c r="CQ39" s="422">
        <f t="shared" si="47"/>
        <v>0</v>
      </c>
      <c r="CR39" s="422">
        <f t="shared" si="48"/>
        <v>0</v>
      </c>
      <c r="CS39" s="422">
        <f t="shared" si="49"/>
        <v>0</v>
      </c>
      <c r="CT39" s="128" t="s">
        <v>482</v>
      </c>
      <c r="CU39" s="185">
        <f t="shared" si="6"/>
        <v>0</v>
      </c>
      <c r="CV39" s="185">
        <f t="shared" si="7"/>
        <v>0</v>
      </c>
    </row>
    <row r="40" spans="1:101"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4"/>
        <v>0</v>
      </c>
      <c r="Y40" s="422">
        <f t="shared" si="27"/>
        <v>0</v>
      </c>
      <c r="Z40" s="422">
        <f t="shared" si="55"/>
        <v>0</v>
      </c>
      <c r="AA40" s="422">
        <f t="shared" si="56"/>
        <v>0</v>
      </c>
      <c r="AB40" s="422">
        <f t="shared" si="28"/>
        <v>0</v>
      </c>
      <c r="AC40" s="422">
        <v>0</v>
      </c>
      <c r="AD40" s="422">
        <v>0</v>
      </c>
      <c r="AE40" s="422">
        <v>0</v>
      </c>
      <c r="AF40" s="422">
        <v>0</v>
      </c>
      <c r="AG40" s="422">
        <f t="shared" si="29"/>
        <v>0</v>
      </c>
      <c r="AH40" s="422">
        <v>0</v>
      </c>
      <c r="AI40" s="422">
        <v>0</v>
      </c>
      <c r="AJ40" s="422">
        <v>0</v>
      </c>
      <c r="AK40" s="422">
        <v>0</v>
      </c>
      <c r="AL40" s="422">
        <f t="shared" si="30"/>
        <v>0</v>
      </c>
      <c r="AM40" s="422">
        <v>0</v>
      </c>
      <c r="AN40" s="422">
        <v>0</v>
      </c>
      <c r="AO40" s="422">
        <v>0</v>
      </c>
      <c r="AP40" s="422">
        <v>0</v>
      </c>
      <c r="AQ40" s="422">
        <f t="shared" si="31"/>
        <v>0</v>
      </c>
      <c r="AR40" s="422">
        <v>0</v>
      </c>
      <c r="AS40" s="422">
        <v>0</v>
      </c>
      <c r="AT40" s="422">
        <v>0</v>
      </c>
      <c r="AU40" s="422">
        <v>0</v>
      </c>
      <c r="AV40" s="422">
        <f t="shared" si="32"/>
        <v>0</v>
      </c>
      <c r="AW40" s="422">
        <v>0</v>
      </c>
      <c r="AX40" s="422">
        <v>0</v>
      </c>
      <c r="AY40" s="369">
        <v>0</v>
      </c>
      <c r="AZ40" s="422">
        <v>0</v>
      </c>
      <c r="BA40" s="422">
        <f t="shared" si="33"/>
        <v>0</v>
      </c>
      <c r="BB40" s="422">
        <v>0</v>
      </c>
      <c r="BC40" s="422">
        <v>0</v>
      </c>
      <c r="BD40" s="422">
        <v>0</v>
      </c>
      <c r="BE40" s="422">
        <v>0</v>
      </c>
      <c r="BF40" s="422">
        <f t="shared" si="34"/>
        <v>0</v>
      </c>
      <c r="BG40" s="422">
        <v>0</v>
      </c>
      <c r="BH40" s="422">
        <v>0</v>
      </c>
      <c r="BI40" s="369">
        <v>0</v>
      </c>
      <c r="BJ40" s="422">
        <v>0</v>
      </c>
      <c r="BK40" s="422">
        <f t="shared" si="35"/>
        <v>0</v>
      </c>
      <c r="BL40" s="422">
        <v>0</v>
      </c>
      <c r="BM40" s="422">
        <v>0</v>
      </c>
      <c r="BN40" s="422">
        <v>0</v>
      </c>
      <c r="BO40" s="422">
        <v>0</v>
      </c>
      <c r="BP40" s="422">
        <f t="shared" si="36"/>
        <v>0</v>
      </c>
      <c r="BQ40" s="422">
        <v>0</v>
      </c>
      <c r="BR40" s="422">
        <v>0</v>
      </c>
      <c r="BS40" s="422">
        <v>0</v>
      </c>
      <c r="BT40" s="422">
        <v>0</v>
      </c>
      <c r="BU40" s="422">
        <f t="shared" si="37"/>
        <v>0</v>
      </c>
      <c r="BV40" s="422">
        <v>0</v>
      </c>
      <c r="BW40" s="422">
        <v>0</v>
      </c>
      <c r="BX40" s="369">
        <v>0</v>
      </c>
      <c r="BY40" s="422">
        <v>0</v>
      </c>
      <c r="BZ40" s="422">
        <f t="shared" si="38"/>
        <v>0</v>
      </c>
      <c r="CA40" s="422">
        <v>0</v>
      </c>
      <c r="CB40" s="422">
        <v>0</v>
      </c>
      <c r="CC40" s="422">
        <v>0</v>
      </c>
      <c r="CD40" s="422">
        <v>0</v>
      </c>
      <c r="CE40" s="422">
        <f t="shared" si="39"/>
        <v>0</v>
      </c>
      <c r="CF40" s="422">
        <v>0</v>
      </c>
      <c r="CG40" s="422">
        <v>0</v>
      </c>
      <c r="CH40" s="422">
        <v>0</v>
      </c>
      <c r="CI40" s="422">
        <v>0</v>
      </c>
      <c r="CJ40" s="369">
        <f t="shared" si="40"/>
        <v>0</v>
      </c>
      <c r="CK40" s="369">
        <f t="shared" si="41"/>
        <v>0</v>
      </c>
      <c r="CL40" s="369">
        <f t="shared" si="42"/>
        <v>0</v>
      </c>
      <c r="CM40" s="369">
        <f t="shared" si="43"/>
        <v>0</v>
      </c>
      <c r="CN40" s="369">
        <f t="shared" si="44"/>
        <v>0</v>
      </c>
      <c r="CO40" s="422">
        <f t="shared" si="45"/>
        <v>0</v>
      </c>
      <c r="CP40" s="422">
        <f t="shared" si="46"/>
        <v>0</v>
      </c>
      <c r="CQ40" s="422">
        <f t="shared" si="47"/>
        <v>0</v>
      </c>
      <c r="CR40" s="422">
        <f t="shared" si="48"/>
        <v>0</v>
      </c>
      <c r="CS40" s="422">
        <f t="shared" si="49"/>
        <v>0</v>
      </c>
      <c r="CT40" s="128" t="s">
        <v>482</v>
      </c>
      <c r="CU40" s="185">
        <f t="shared" si="6"/>
        <v>0</v>
      </c>
      <c r="CV40" s="185">
        <f t="shared" si="7"/>
        <v>0</v>
      </c>
    </row>
    <row r="41" spans="1:101"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7">SUM(K42:K43)</f>
        <v>0</v>
      </c>
      <c r="L41" s="416" t="s">
        <v>482</v>
      </c>
      <c r="M41" s="422">
        <f t="shared" si="57"/>
        <v>0</v>
      </c>
      <c r="N41" s="422">
        <f t="shared" si="57"/>
        <v>0</v>
      </c>
      <c r="O41" s="422">
        <f t="shared" si="57"/>
        <v>0</v>
      </c>
      <c r="P41" s="422">
        <f t="shared" si="57"/>
        <v>0</v>
      </c>
      <c r="Q41" s="422">
        <f t="shared" si="57"/>
        <v>0</v>
      </c>
      <c r="R41" s="422">
        <f t="shared" si="57"/>
        <v>0</v>
      </c>
      <c r="S41" s="422">
        <f t="shared" si="57"/>
        <v>0</v>
      </c>
      <c r="T41" s="422">
        <f t="shared" si="57"/>
        <v>0</v>
      </c>
      <c r="U41" s="422">
        <f t="shared" si="57"/>
        <v>0</v>
      </c>
      <c r="V41" s="422">
        <f t="shared" si="57"/>
        <v>0</v>
      </c>
      <c r="W41" s="422">
        <f t="shared" si="57"/>
        <v>0</v>
      </c>
      <c r="X41" s="422">
        <f t="shared" si="57"/>
        <v>0</v>
      </c>
      <c r="Y41" s="422">
        <f t="shared" si="57"/>
        <v>0</v>
      </c>
      <c r="Z41" s="422">
        <f t="shared" si="57"/>
        <v>0</v>
      </c>
      <c r="AA41" s="422">
        <f t="shared" si="57"/>
        <v>0</v>
      </c>
      <c r="AB41" s="422">
        <f t="shared" si="57"/>
        <v>0</v>
      </c>
      <c r="AC41" s="422">
        <f t="shared" si="57"/>
        <v>0</v>
      </c>
      <c r="AD41" s="422">
        <f t="shared" si="57"/>
        <v>0</v>
      </c>
      <c r="AE41" s="422">
        <f t="shared" si="57"/>
        <v>0</v>
      </c>
      <c r="AF41" s="422">
        <f t="shared" si="57"/>
        <v>0</v>
      </c>
      <c r="AG41" s="422">
        <f t="shared" si="57"/>
        <v>0</v>
      </c>
      <c r="AH41" s="422">
        <f t="shared" si="57"/>
        <v>0</v>
      </c>
      <c r="AI41" s="422">
        <f t="shared" si="57"/>
        <v>0</v>
      </c>
      <c r="AJ41" s="422">
        <f t="shared" si="57"/>
        <v>0</v>
      </c>
      <c r="AK41" s="422">
        <f t="shared" si="57"/>
        <v>0</v>
      </c>
      <c r="AL41" s="422">
        <f t="shared" si="57"/>
        <v>0</v>
      </c>
      <c r="AM41" s="422">
        <f t="shared" si="57"/>
        <v>0</v>
      </c>
      <c r="AN41" s="422">
        <f t="shared" si="57"/>
        <v>0</v>
      </c>
      <c r="AO41" s="422">
        <f t="shared" si="57"/>
        <v>0</v>
      </c>
      <c r="AP41" s="422">
        <f t="shared" si="57"/>
        <v>0</v>
      </c>
      <c r="AQ41" s="422">
        <f t="shared" si="57"/>
        <v>0</v>
      </c>
      <c r="AR41" s="422">
        <f t="shared" si="57"/>
        <v>0</v>
      </c>
      <c r="AS41" s="422">
        <f t="shared" si="57"/>
        <v>0</v>
      </c>
      <c r="AT41" s="422">
        <f t="shared" si="57"/>
        <v>0</v>
      </c>
      <c r="AU41" s="422">
        <f t="shared" si="57"/>
        <v>0</v>
      </c>
      <c r="AV41" s="422">
        <f t="shared" si="57"/>
        <v>0</v>
      </c>
      <c r="AW41" s="422">
        <f t="shared" si="57"/>
        <v>0</v>
      </c>
      <c r="AX41" s="422">
        <f t="shared" si="57"/>
        <v>0</v>
      </c>
      <c r="AY41" s="369">
        <f t="shared" si="57"/>
        <v>0</v>
      </c>
      <c r="AZ41" s="422">
        <f t="shared" si="57"/>
        <v>0</v>
      </c>
      <c r="BA41" s="422">
        <f t="shared" si="57"/>
        <v>0</v>
      </c>
      <c r="BB41" s="422">
        <f t="shared" si="57"/>
        <v>0</v>
      </c>
      <c r="BC41" s="422">
        <f t="shared" si="57"/>
        <v>0</v>
      </c>
      <c r="BD41" s="422">
        <f t="shared" si="57"/>
        <v>0</v>
      </c>
      <c r="BE41" s="422">
        <f t="shared" si="57"/>
        <v>0</v>
      </c>
      <c r="BF41" s="422">
        <f t="shared" si="57"/>
        <v>0</v>
      </c>
      <c r="BG41" s="422">
        <f t="shared" si="57"/>
        <v>0</v>
      </c>
      <c r="BH41" s="422">
        <f t="shared" si="57"/>
        <v>0</v>
      </c>
      <c r="BI41" s="369">
        <f t="shared" si="57"/>
        <v>0</v>
      </c>
      <c r="BJ41" s="422">
        <f t="shared" si="57"/>
        <v>0</v>
      </c>
      <c r="BK41" s="422">
        <f t="shared" si="57"/>
        <v>0</v>
      </c>
      <c r="BL41" s="422">
        <f t="shared" si="57"/>
        <v>0</v>
      </c>
      <c r="BM41" s="422">
        <f t="shared" si="57"/>
        <v>0</v>
      </c>
      <c r="BN41" s="422">
        <f t="shared" si="57"/>
        <v>0</v>
      </c>
      <c r="BO41" s="422">
        <f t="shared" si="57"/>
        <v>0</v>
      </c>
      <c r="BP41" s="422">
        <f t="shared" si="57"/>
        <v>0</v>
      </c>
      <c r="BQ41" s="422">
        <f t="shared" si="57"/>
        <v>0</v>
      </c>
      <c r="BR41" s="422">
        <f t="shared" si="57"/>
        <v>0</v>
      </c>
      <c r="BS41" s="422">
        <f t="shared" si="57"/>
        <v>0</v>
      </c>
      <c r="BT41" s="422">
        <f t="shared" si="57"/>
        <v>0</v>
      </c>
      <c r="BU41" s="422">
        <f t="shared" si="57"/>
        <v>0</v>
      </c>
      <c r="BV41" s="422">
        <f t="shared" si="57"/>
        <v>0</v>
      </c>
      <c r="BW41" s="422">
        <f t="shared" ref="BW41:CS41" si="58">SUM(BW42:BW43)</f>
        <v>0</v>
      </c>
      <c r="BX41" s="369">
        <f t="shared" si="58"/>
        <v>0</v>
      </c>
      <c r="BY41" s="422">
        <f t="shared" si="58"/>
        <v>0</v>
      </c>
      <c r="BZ41" s="422">
        <f t="shared" si="58"/>
        <v>0</v>
      </c>
      <c r="CA41" s="422">
        <f t="shared" si="58"/>
        <v>0</v>
      </c>
      <c r="CB41" s="422">
        <f t="shared" si="58"/>
        <v>0</v>
      </c>
      <c r="CC41" s="422">
        <f t="shared" si="58"/>
        <v>0</v>
      </c>
      <c r="CD41" s="422">
        <f t="shared" si="58"/>
        <v>0</v>
      </c>
      <c r="CE41" s="422">
        <f t="shared" si="58"/>
        <v>0</v>
      </c>
      <c r="CF41" s="422">
        <f t="shared" si="58"/>
        <v>0</v>
      </c>
      <c r="CG41" s="422">
        <f t="shared" si="58"/>
        <v>0</v>
      </c>
      <c r="CH41" s="422">
        <f t="shared" si="58"/>
        <v>0</v>
      </c>
      <c r="CI41" s="422">
        <f t="shared" si="58"/>
        <v>0</v>
      </c>
      <c r="CJ41" s="369">
        <f t="shared" si="58"/>
        <v>0</v>
      </c>
      <c r="CK41" s="369">
        <f t="shared" si="58"/>
        <v>0</v>
      </c>
      <c r="CL41" s="369">
        <f t="shared" si="58"/>
        <v>0</v>
      </c>
      <c r="CM41" s="369">
        <f t="shared" si="58"/>
        <v>0</v>
      </c>
      <c r="CN41" s="369">
        <f t="shared" si="58"/>
        <v>0</v>
      </c>
      <c r="CO41" s="422">
        <f t="shared" si="58"/>
        <v>0</v>
      </c>
      <c r="CP41" s="422">
        <f t="shared" si="58"/>
        <v>0</v>
      </c>
      <c r="CQ41" s="422">
        <f t="shared" si="58"/>
        <v>0</v>
      </c>
      <c r="CR41" s="422">
        <f t="shared" si="58"/>
        <v>0</v>
      </c>
      <c r="CS41" s="422">
        <f t="shared" si="58"/>
        <v>0</v>
      </c>
      <c r="CT41" s="128" t="s">
        <v>482</v>
      </c>
      <c r="CU41" s="185">
        <f t="shared" si="6"/>
        <v>0</v>
      </c>
      <c r="CV41" s="185">
        <f t="shared" si="7"/>
        <v>0</v>
      </c>
    </row>
    <row r="42" spans="1:101"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7"/>
        <v>0</v>
      </c>
      <c r="Z42" s="422">
        <f>SUM(BF42,BP42,BZ42)</f>
        <v>0</v>
      </c>
      <c r="AA42" s="422">
        <f>SUM(BK42,BU42,CE42)</f>
        <v>0</v>
      </c>
      <c r="AB42" s="422">
        <f t="shared" si="28"/>
        <v>0</v>
      </c>
      <c r="AC42" s="422">
        <v>0</v>
      </c>
      <c r="AD42" s="422">
        <v>0</v>
      </c>
      <c r="AE42" s="422">
        <v>0</v>
      </c>
      <c r="AF42" s="422">
        <v>0</v>
      </c>
      <c r="AG42" s="422">
        <f t="shared" si="29"/>
        <v>0</v>
      </c>
      <c r="AH42" s="422">
        <v>0</v>
      </c>
      <c r="AI42" s="422">
        <v>0</v>
      </c>
      <c r="AJ42" s="422">
        <v>0</v>
      </c>
      <c r="AK42" s="422">
        <v>0</v>
      </c>
      <c r="AL42" s="422">
        <f t="shared" si="30"/>
        <v>0</v>
      </c>
      <c r="AM42" s="422">
        <v>0</v>
      </c>
      <c r="AN42" s="422">
        <v>0</v>
      </c>
      <c r="AO42" s="422">
        <v>0</v>
      </c>
      <c r="AP42" s="422">
        <v>0</v>
      </c>
      <c r="AQ42" s="422">
        <f t="shared" si="31"/>
        <v>0</v>
      </c>
      <c r="AR42" s="422">
        <v>0</v>
      </c>
      <c r="AS42" s="422">
        <v>0</v>
      </c>
      <c r="AT42" s="422">
        <v>0</v>
      </c>
      <c r="AU42" s="422">
        <v>0</v>
      </c>
      <c r="AV42" s="422">
        <f t="shared" si="32"/>
        <v>0</v>
      </c>
      <c r="AW42" s="422">
        <v>0</v>
      </c>
      <c r="AX42" s="422">
        <v>0</v>
      </c>
      <c r="AY42" s="369">
        <v>0</v>
      </c>
      <c r="AZ42" s="422">
        <v>0</v>
      </c>
      <c r="BA42" s="422">
        <f t="shared" si="33"/>
        <v>0</v>
      </c>
      <c r="BB42" s="422">
        <v>0</v>
      </c>
      <c r="BC42" s="422">
        <v>0</v>
      </c>
      <c r="BD42" s="422">
        <v>0</v>
      </c>
      <c r="BE42" s="422">
        <v>0</v>
      </c>
      <c r="BF42" s="422">
        <f t="shared" si="34"/>
        <v>0</v>
      </c>
      <c r="BG42" s="422">
        <v>0</v>
      </c>
      <c r="BH42" s="422">
        <v>0</v>
      </c>
      <c r="BI42" s="369">
        <v>0</v>
      </c>
      <c r="BJ42" s="422">
        <v>0</v>
      </c>
      <c r="BK42" s="422">
        <f t="shared" si="35"/>
        <v>0</v>
      </c>
      <c r="BL42" s="422">
        <v>0</v>
      </c>
      <c r="BM42" s="422">
        <v>0</v>
      </c>
      <c r="BN42" s="422">
        <v>0</v>
      </c>
      <c r="BO42" s="422">
        <v>0</v>
      </c>
      <c r="BP42" s="422">
        <f t="shared" si="36"/>
        <v>0</v>
      </c>
      <c r="BQ42" s="422">
        <v>0</v>
      </c>
      <c r="BR42" s="422">
        <v>0</v>
      </c>
      <c r="BS42" s="422">
        <v>0</v>
      </c>
      <c r="BT42" s="422">
        <v>0</v>
      </c>
      <c r="BU42" s="422">
        <f t="shared" si="37"/>
        <v>0</v>
      </c>
      <c r="BV42" s="422">
        <v>0</v>
      </c>
      <c r="BW42" s="422">
        <v>0</v>
      </c>
      <c r="BX42" s="369">
        <v>0</v>
      </c>
      <c r="BY42" s="422">
        <v>0</v>
      </c>
      <c r="BZ42" s="422">
        <f t="shared" si="38"/>
        <v>0</v>
      </c>
      <c r="CA42" s="422">
        <v>0</v>
      </c>
      <c r="CB42" s="422">
        <v>0</v>
      </c>
      <c r="CC42" s="422">
        <v>0</v>
      </c>
      <c r="CD42" s="422">
        <v>0</v>
      </c>
      <c r="CE42" s="422">
        <f t="shared" si="39"/>
        <v>0</v>
      </c>
      <c r="CF42" s="422">
        <v>0</v>
      </c>
      <c r="CG42" s="422">
        <v>0</v>
      </c>
      <c r="CH42" s="422">
        <v>0</v>
      </c>
      <c r="CI42" s="422">
        <v>0</v>
      </c>
      <c r="CJ42" s="369">
        <f t="shared" si="40"/>
        <v>0</v>
      </c>
      <c r="CK42" s="369">
        <f t="shared" si="41"/>
        <v>0</v>
      </c>
      <c r="CL42" s="369">
        <f t="shared" si="42"/>
        <v>0</v>
      </c>
      <c r="CM42" s="369">
        <f t="shared" si="43"/>
        <v>0</v>
      </c>
      <c r="CN42" s="369">
        <f t="shared" si="44"/>
        <v>0</v>
      </c>
      <c r="CO42" s="422">
        <f t="shared" si="45"/>
        <v>0</v>
      </c>
      <c r="CP42" s="422">
        <f t="shared" si="46"/>
        <v>0</v>
      </c>
      <c r="CQ42" s="422">
        <f t="shared" si="47"/>
        <v>0</v>
      </c>
      <c r="CR42" s="422">
        <f t="shared" si="48"/>
        <v>0</v>
      </c>
      <c r="CS42" s="422">
        <f t="shared" si="49"/>
        <v>0</v>
      </c>
      <c r="CT42" s="128" t="s">
        <v>482</v>
      </c>
      <c r="CU42" s="185">
        <f t="shared" si="6"/>
        <v>0</v>
      </c>
      <c r="CV42" s="185">
        <f t="shared" si="7"/>
        <v>0</v>
      </c>
    </row>
    <row r="43" spans="1:101"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7"/>
        <v>0</v>
      </c>
      <c r="Z43" s="422">
        <f>SUM(BF43,BP43,BZ43)</f>
        <v>0</v>
      </c>
      <c r="AA43" s="422">
        <f>SUM(BK43,BU43,CE43)</f>
        <v>0</v>
      </c>
      <c r="AB43" s="422">
        <f t="shared" si="28"/>
        <v>0</v>
      </c>
      <c r="AC43" s="422">
        <v>0</v>
      </c>
      <c r="AD43" s="422">
        <v>0</v>
      </c>
      <c r="AE43" s="422">
        <v>0</v>
      </c>
      <c r="AF43" s="422">
        <v>0</v>
      </c>
      <c r="AG43" s="422">
        <f t="shared" si="29"/>
        <v>0</v>
      </c>
      <c r="AH43" s="422">
        <v>0</v>
      </c>
      <c r="AI43" s="422">
        <v>0</v>
      </c>
      <c r="AJ43" s="422">
        <v>0</v>
      </c>
      <c r="AK43" s="422">
        <v>0</v>
      </c>
      <c r="AL43" s="422">
        <f t="shared" si="30"/>
        <v>0</v>
      </c>
      <c r="AM43" s="422">
        <v>0</v>
      </c>
      <c r="AN43" s="422">
        <v>0</v>
      </c>
      <c r="AO43" s="422">
        <v>0</v>
      </c>
      <c r="AP43" s="422">
        <v>0</v>
      </c>
      <c r="AQ43" s="422">
        <f t="shared" si="31"/>
        <v>0</v>
      </c>
      <c r="AR43" s="422">
        <v>0</v>
      </c>
      <c r="AS43" s="422">
        <v>0</v>
      </c>
      <c r="AT43" s="422">
        <v>0</v>
      </c>
      <c r="AU43" s="422">
        <v>0</v>
      </c>
      <c r="AV43" s="422">
        <f t="shared" si="32"/>
        <v>0</v>
      </c>
      <c r="AW43" s="422">
        <v>0</v>
      </c>
      <c r="AX43" s="422">
        <v>0</v>
      </c>
      <c r="AY43" s="369">
        <v>0</v>
      </c>
      <c r="AZ43" s="422">
        <v>0</v>
      </c>
      <c r="BA43" s="422">
        <f t="shared" si="33"/>
        <v>0</v>
      </c>
      <c r="BB43" s="422">
        <v>0</v>
      </c>
      <c r="BC43" s="422">
        <v>0</v>
      </c>
      <c r="BD43" s="422">
        <v>0</v>
      </c>
      <c r="BE43" s="422">
        <v>0</v>
      </c>
      <c r="BF43" s="422">
        <f t="shared" si="34"/>
        <v>0</v>
      </c>
      <c r="BG43" s="422">
        <v>0</v>
      </c>
      <c r="BH43" s="422">
        <v>0</v>
      </c>
      <c r="BI43" s="369">
        <v>0</v>
      </c>
      <c r="BJ43" s="422">
        <v>0</v>
      </c>
      <c r="BK43" s="422">
        <f t="shared" si="35"/>
        <v>0</v>
      </c>
      <c r="BL43" s="422">
        <v>0</v>
      </c>
      <c r="BM43" s="422">
        <v>0</v>
      </c>
      <c r="BN43" s="422">
        <v>0</v>
      </c>
      <c r="BO43" s="422">
        <v>0</v>
      </c>
      <c r="BP43" s="422">
        <f t="shared" si="36"/>
        <v>0</v>
      </c>
      <c r="BQ43" s="422">
        <v>0</v>
      </c>
      <c r="BR43" s="422">
        <v>0</v>
      </c>
      <c r="BS43" s="422">
        <v>0</v>
      </c>
      <c r="BT43" s="422">
        <v>0</v>
      </c>
      <c r="BU43" s="422">
        <f t="shared" si="37"/>
        <v>0</v>
      </c>
      <c r="BV43" s="422">
        <v>0</v>
      </c>
      <c r="BW43" s="422">
        <v>0</v>
      </c>
      <c r="BX43" s="369">
        <v>0</v>
      </c>
      <c r="BY43" s="422">
        <v>0</v>
      </c>
      <c r="BZ43" s="422">
        <f t="shared" si="38"/>
        <v>0</v>
      </c>
      <c r="CA43" s="422">
        <v>0</v>
      </c>
      <c r="CB43" s="422">
        <v>0</v>
      </c>
      <c r="CC43" s="422">
        <v>0</v>
      </c>
      <c r="CD43" s="422">
        <v>0</v>
      </c>
      <c r="CE43" s="422">
        <f t="shared" si="39"/>
        <v>0</v>
      </c>
      <c r="CF43" s="422">
        <v>0</v>
      </c>
      <c r="CG43" s="422">
        <v>0</v>
      </c>
      <c r="CH43" s="422">
        <v>0</v>
      </c>
      <c r="CI43" s="422">
        <v>0</v>
      </c>
      <c r="CJ43" s="369">
        <f t="shared" si="40"/>
        <v>0</v>
      </c>
      <c r="CK43" s="369">
        <f t="shared" si="41"/>
        <v>0</v>
      </c>
      <c r="CL43" s="369">
        <f t="shared" si="42"/>
        <v>0</v>
      </c>
      <c r="CM43" s="369">
        <f t="shared" si="43"/>
        <v>0</v>
      </c>
      <c r="CN43" s="369">
        <f t="shared" si="44"/>
        <v>0</v>
      </c>
      <c r="CO43" s="422">
        <f t="shared" si="45"/>
        <v>0</v>
      </c>
      <c r="CP43" s="422">
        <f t="shared" si="46"/>
        <v>0</v>
      </c>
      <c r="CQ43" s="422">
        <f t="shared" si="47"/>
        <v>0</v>
      </c>
      <c r="CR43" s="422">
        <f t="shared" si="48"/>
        <v>0</v>
      </c>
      <c r="CS43" s="422">
        <f t="shared" si="49"/>
        <v>0</v>
      </c>
      <c r="CT43" s="128" t="s">
        <v>482</v>
      </c>
      <c r="CU43" s="185">
        <f t="shared" si="6"/>
        <v>0</v>
      </c>
      <c r="CV43" s="185">
        <f t="shared" si="7"/>
        <v>0</v>
      </c>
    </row>
    <row r="44" spans="1:101"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0.82639593908629438</v>
      </c>
      <c r="K44" s="422">
        <f>SUM(K45,K55,K58,K71)</f>
        <v>6.5119999999999996</v>
      </c>
      <c r="L44" s="416" t="s">
        <v>482</v>
      </c>
      <c r="M44" s="422">
        <f>SUM(M45,M55,M58,M71)</f>
        <v>0</v>
      </c>
      <c r="N44" s="422">
        <f>SUM(N45,N55,N58,N71)</f>
        <v>0</v>
      </c>
      <c r="O44" s="422">
        <f>SUM(O45,O55,O58,O71)</f>
        <v>0</v>
      </c>
      <c r="P44" s="422" t="s">
        <v>482</v>
      </c>
      <c r="Q44" s="422">
        <f t="shared" ref="Q44:AV44" si="59">SUM(Q45,Q55,Q58,Q71)</f>
        <v>0</v>
      </c>
      <c r="R44" s="422">
        <f t="shared" si="59"/>
        <v>0</v>
      </c>
      <c r="S44" s="422">
        <f t="shared" si="59"/>
        <v>6.5119999999999996</v>
      </c>
      <c r="T44" s="422">
        <f t="shared" si="59"/>
        <v>7.28</v>
      </c>
      <c r="U44" s="422">
        <f t="shared" si="59"/>
        <v>0</v>
      </c>
      <c r="V44" s="422">
        <f t="shared" si="59"/>
        <v>0</v>
      </c>
      <c r="W44" s="422">
        <f t="shared" si="59"/>
        <v>7.2795736929652755</v>
      </c>
      <c r="X44" s="422">
        <f t="shared" si="59"/>
        <v>0</v>
      </c>
      <c r="Y44" s="422">
        <f t="shared" si="59"/>
        <v>7.2795736929652755</v>
      </c>
      <c r="Z44" s="422">
        <f t="shared" si="59"/>
        <v>7.2795736929652755</v>
      </c>
      <c r="AA44" s="422">
        <f t="shared" si="59"/>
        <v>0</v>
      </c>
      <c r="AB44" s="422">
        <f t="shared" si="59"/>
        <v>0</v>
      </c>
      <c r="AC44" s="422">
        <f t="shared" si="59"/>
        <v>0</v>
      </c>
      <c r="AD44" s="422">
        <f t="shared" si="59"/>
        <v>0</v>
      </c>
      <c r="AE44" s="422">
        <f t="shared" si="59"/>
        <v>0</v>
      </c>
      <c r="AF44" s="422">
        <f t="shared" si="59"/>
        <v>0</v>
      </c>
      <c r="AG44" s="422">
        <f t="shared" si="59"/>
        <v>0</v>
      </c>
      <c r="AH44" s="422">
        <f t="shared" si="59"/>
        <v>0</v>
      </c>
      <c r="AI44" s="422">
        <f t="shared" si="59"/>
        <v>0</v>
      </c>
      <c r="AJ44" s="422">
        <f t="shared" si="59"/>
        <v>0</v>
      </c>
      <c r="AK44" s="422">
        <f t="shared" si="59"/>
        <v>0</v>
      </c>
      <c r="AL44" s="422">
        <f t="shared" si="59"/>
        <v>1.3361967359999998</v>
      </c>
      <c r="AM44" s="422">
        <f t="shared" si="59"/>
        <v>0</v>
      </c>
      <c r="AN44" s="422">
        <f t="shared" si="59"/>
        <v>0</v>
      </c>
      <c r="AO44" s="422">
        <f t="shared" si="59"/>
        <v>1.3361967359999998</v>
      </c>
      <c r="AP44" s="422">
        <f t="shared" si="59"/>
        <v>0</v>
      </c>
      <c r="AQ44" s="422">
        <f t="shared" si="59"/>
        <v>0</v>
      </c>
      <c r="AR44" s="422">
        <f t="shared" si="59"/>
        <v>0</v>
      </c>
      <c r="AS44" s="422">
        <f t="shared" si="59"/>
        <v>0</v>
      </c>
      <c r="AT44" s="422">
        <f t="shared" si="59"/>
        <v>0</v>
      </c>
      <c r="AU44" s="422">
        <f t="shared" si="59"/>
        <v>0</v>
      </c>
      <c r="AV44" s="422">
        <f t="shared" si="59"/>
        <v>1.3923169989119999</v>
      </c>
      <c r="AW44" s="422">
        <f t="shared" ref="AW44:CB44" si="60">SUM(AW45,AW55,AW58,AW71)</f>
        <v>0</v>
      </c>
      <c r="AX44" s="422">
        <f t="shared" si="60"/>
        <v>0</v>
      </c>
      <c r="AY44" s="369">
        <f t="shared" si="60"/>
        <v>1.3923169989119999</v>
      </c>
      <c r="AZ44" s="422">
        <f t="shared" si="60"/>
        <v>0</v>
      </c>
      <c r="BA44" s="422">
        <f t="shared" si="60"/>
        <v>0</v>
      </c>
      <c r="BB44" s="422">
        <f t="shared" si="60"/>
        <v>0</v>
      </c>
      <c r="BC44" s="422">
        <f t="shared" si="60"/>
        <v>0</v>
      </c>
      <c r="BD44" s="422">
        <f t="shared" si="60"/>
        <v>0</v>
      </c>
      <c r="BE44" s="422">
        <f t="shared" si="60"/>
        <v>0</v>
      </c>
      <c r="BF44" s="422">
        <f t="shared" si="60"/>
        <v>1.4521866298652157</v>
      </c>
      <c r="BG44" s="422">
        <f t="shared" si="60"/>
        <v>0</v>
      </c>
      <c r="BH44" s="422">
        <f t="shared" si="60"/>
        <v>0</v>
      </c>
      <c r="BI44" s="369">
        <f t="shared" si="60"/>
        <v>1.4521866298652157</v>
      </c>
      <c r="BJ44" s="422">
        <f t="shared" si="60"/>
        <v>0</v>
      </c>
      <c r="BK44" s="422">
        <f t="shared" si="60"/>
        <v>0</v>
      </c>
      <c r="BL44" s="422">
        <f t="shared" si="60"/>
        <v>0</v>
      </c>
      <c r="BM44" s="422">
        <f t="shared" si="60"/>
        <v>0</v>
      </c>
      <c r="BN44" s="422">
        <f t="shared" si="60"/>
        <v>0</v>
      </c>
      <c r="BO44" s="422">
        <f t="shared" si="60"/>
        <v>0</v>
      </c>
      <c r="BP44" s="422">
        <f t="shared" si="60"/>
        <v>1.5160828415792855</v>
      </c>
      <c r="BQ44" s="422">
        <f t="shared" si="60"/>
        <v>0</v>
      </c>
      <c r="BR44" s="422">
        <f t="shared" si="60"/>
        <v>0</v>
      </c>
      <c r="BS44" s="422">
        <f t="shared" si="60"/>
        <v>1.5160828415792855</v>
      </c>
      <c r="BT44" s="422">
        <f t="shared" si="60"/>
        <v>0</v>
      </c>
      <c r="BU44" s="422">
        <f t="shared" si="60"/>
        <v>0</v>
      </c>
      <c r="BV44" s="422">
        <f t="shared" si="60"/>
        <v>0</v>
      </c>
      <c r="BW44" s="422">
        <f t="shared" si="60"/>
        <v>0</v>
      </c>
      <c r="BX44" s="369">
        <f t="shared" si="60"/>
        <v>0</v>
      </c>
      <c r="BY44" s="422">
        <f t="shared" si="60"/>
        <v>0</v>
      </c>
      <c r="BZ44" s="422">
        <f t="shared" si="60"/>
        <v>1.5827904866087743</v>
      </c>
      <c r="CA44" s="422">
        <f t="shared" si="60"/>
        <v>0</v>
      </c>
      <c r="CB44" s="422">
        <f t="shared" si="60"/>
        <v>0</v>
      </c>
      <c r="CC44" s="422">
        <f t="shared" ref="CC44:CS44" si="61">SUM(CC45,CC55,CC58,CC71)</f>
        <v>1.5827904866087743</v>
      </c>
      <c r="CD44" s="422">
        <f t="shared" si="61"/>
        <v>0</v>
      </c>
      <c r="CE44" s="422">
        <f t="shared" si="61"/>
        <v>0</v>
      </c>
      <c r="CF44" s="422">
        <f t="shared" si="61"/>
        <v>0</v>
      </c>
      <c r="CG44" s="422">
        <f t="shared" si="61"/>
        <v>0</v>
      </c>
      <c r="CH44" s="422">
        <f t="shared" si="61"/>
        <v>0</v>
      </c>
      <c r="CI44" s="422">
        <f t="shared" si="61"/>
        <v>0</v>
      </c>
      <c r="CJ44" s="369">
        <f t="shared" si="61"/>
        <v>7.2795736929652755</v>
      </c>
      <c r="CK44" s="369">
        <f t="shared" si="61"/>
        <v>0</v>
      </c>
      <c r="CL44" s="369">
        <f t="shared" si="61"/>
        <v>0</v>
      </c>
      <c r="CM44" s="369">
        <f t="shared" si="61"/>
        <v>7.2795736929652755</v>
      </c>
      <c r="CN44" s="369">
        <f t="shared" si="61"/>
        <v>0</v>
      </c>
      <c r="CO44" s="422">
        <f t="shared" si="61"/>
        <v>0</v>
      </c>
      <c r="CP44" s="422">
        <f t="shared" si="61"/>
        <v>0</v>
      </c>
      <c r="CQ44" s="422">
        <f t="shared" si="61"/>
        <v>0</v>
      </c>
      <c r="CR44" s="422">
        <f t="shared" si="61"/>
        <v>0</v>
      </c>
      <c r="CS44" s="422">
        <f t="shared" si="61"/>
        <v>0</v>
      </c>
      <c r="CT44" s="128" t="s">
        <v>482</v>
      </c>
      <c r="CU44" s="185">
        <f t="shared" si="6"/>
        <v>7.2795736929652755</v>
      </c>
      <c r="CV44" s="185">
        <f t="shared" si="7"/>
        <v>4.1807003647772154</v>
      </c>
    </row>
    <row r="45" spans="1:101"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2">SUM(Q46,Q47)</f>
        <v>0</v>
      </c>
      <c r="R45" s="422">
        <f t="shared" si="62"/>
        <v>0</v>
      </c>
      <c r="S45" s="422">
        <f t="shared" si="62"/>
        <v>0</v>
      </c>
      <c r="T45" s="422">
        <f t="shared" si="62"/>
        <v>0</v>
      </c>
      <c r="U45" s="422">
        <f t="shared" si="62"/>
        <v>0</v>
      </c>
      <c r="V45" s="422">
        <f t="shared" si="62"/>
        <v>0</v>
      </c>
      <c r="W45" s="422">
        <f t="shared" si="62"/>
        <v>0</v>
      </c>
      <c r="X45" s="422">
        <f t="shared" si="62"/>
        <v>0</v>
      </c>
      <c r="Y45" s="422">
        <f t="shared" si="62"/>
        <v>0</v>
      </c>
      <c r="Z45" s="422">
        <f t="shared" si="62"/>
        <v>0</v>
      </c>
      <c r="AA45" s="422">
        <f t="shared" si="62"/>
        <v>0</v>
      </c>
      <c r="AB45" s="422">
        <f t="shared" si="62"/>
        <v>0</v>
      </c>
      <c r="AC45" s="422">
        <f t="shared" si="62"/>
        <v>0</v>
      </c>
      <c r="AD45" s="422">
        <f t="shared" si="62"/>
        <v>0</v>
      </c>
      <c r="AE45" s="422">
        <f t="shared" si="62"/>
        <v>0</v>
      </c>
      <c r="AF45" s="422">
        <f t="shared" si="62"/>
        <v>0</v>
      </c>
      <c r="AG45" s="422">
        <f t="shared" si="62"/>
        <v>0</v>
      </c>
      <c r="AH45" s="422">
        <f t="shared" si="62"/>
        <v>0</v>
      </c>
      <c r="AI45" s="422">
        <f t="shared" si="62"/>
        <v>0</v>
      </c>
      <c r="AJ45" s="422">
        <f t="shared" si="62"/>
        <v>0</v>
      </c>
      <c r="AK45" s="422">
        <f t="shared" si="62"/>
        <v>0</v>
      </c>
      <c r="AL45" s="422">
        <f t="shared" si="62"/>
        <v>0</v>
      </c>
      <c r="AM45" s="422">
        <f t="shared" si="62"/>
        <v>0</v>
      </c>
      <c r="AN45" s="422">
        <f t="shared" si="62"/>
        <v>0</v>
      </c>
      <c r="AO45" s="422">
        <f t="shared" si="62"/>
        <v>0</v>
      </c>
      <c r="AP45" s="422">
        <f t="shared" si="62"/>
        <v>0</v>
      </c>
      <c r="AQ45" s="422">
        <f t="shared" si="62"/>
        <v>0</v>
      </c>
      <c r="AR45" s="422">
        <f t="shared" si="62"/>
        <v>0</v>
      </c>
      <c r="AS45" s="422">
        <f t="shared" si="62"/>
        <v>0</v>
      </c>
      <c r="AT45" s="422">
        <f t="shared" si="62"/>
        <v>0</v>
      </c>
      <c r="AU45" s="422">
        <f t="shared" si="62"/>
        <v>0</v>
      </c>
      <c r="AV45" s="422">
        <f t="shared" si="62"/>
        <v>0</v>
      </c>
      <c r="AW45" s="422">
        <f t="shared" ref="AW45:CB45" si="63">SUM(AW46,AW47)</f>
        <v>0</v>
      </c>
      <c r="AX45" s="422">
        <f t="shared" si="63"/>
        <v>0</v>
      </c>
      <c r="AY45" s="369">
        <f t="shared" si="63"/>
        <v>0</v>
      </c>
      <c r="AZ45" s="422">
        <f t="shared" si="63"/>
        <v>0</v>
      </c>
      <c r="BA45" s="422">
        <f t="shared" si="63"/>
        <v>0</v>
      </c>
      <c r="BB45" s="422">
        <f t="shared" si="63"/>
        <v>0</v>
      </c>
      <c r="BC45" s="422">
        <f t="shared" si="63"/>
        <v>0</v>
      </c>
      <c r="BD45" s="422">
        <f t="shared" si="63"/>
        <v>0</v>
      </c>
      <c r="BE45" s="422">
        <f t="shared" si="63"/>
        <v>0</v>
      </c>
      <c r="BF45" s="422">
        <f t="shared" si="63"/>
        <v>0</v>
      </c>
      <c r="BG45" s="422">
        <f t="shared" si="63"/>
        <v>0</v>
      </c>
      <c r="BH45" s="422">
        <f t="shared" si="63"/>
        <v>0</v>
      </c>
      <c r="BI45" s="369">
        <f t="shared" si="63"/>
        <v>0</v>
      </c>
      <c r="BJ45" s="422">
        <f t="shared" si="63"/>
        <v>0</v>
      </c>
      <c r="BK45" s="422">
        <f t="shared" si="63"/>
        <v>0</v>
      </c>
      <c r="BL45" s="422">
        <f t="shared" si="63"/>
        <v>0</v>
      </c>
      <c r="BM45" s="422">
        <f t="shared" si="63"/>
        <v>0</v>
      </c>
      <c r="BN45" s="422">
        <f t="shared" si="63"/>
        <v>0</v>
      </c>
      <c r="BO45" s="422">
        <f t="shared" si="63"/>
        <v>0</v>
      </c>
      <c r="BP45" s="422">
        <f t="shared" si="63"/>
        <v>0</v>
      </c>
      <c r="BQ45" s="422">
        <f t="shared" si="63"/>
        <v>0</v>
      </c>
      <c r="BR45" s="422">
        <f t="shared" si="63"/>
        <v>0</v>
      </c>
      <c r="BS45" s="422">
        <f t="shared" si="63"/>
        <v>0</v>
      </c>
      <c r="BT45" s="422">
        <f t="shared" si="63"/>
        <v>0</v>
      </c>
      <c r="BU45" s="422">
        <f t="shared" si="63"/>
        <v>0</v>
      </c>
      <c r="BV45" s="422">
        <f t="shared" si="63"/>
        <v>0</v>
      </c>
      <c r="BW45" s="422">
        <f t="shared" si="63"/>
        <v>0</v>
      </c>
      <c r="BX45" s="369">
        <f t="shared" si="63"/>
        <v>0</v>
      </c>
      <c r="BY45" s="422">
        <f t="shared" si="63"/>
        <v>0</v>
      </c>
      <c r="BZ45" s="422">
        <f t="shared" si="63"/>
        <v>0</v>
      </c>
      <c r="CA45" s="422">
        <f t="shared" si="63"/>
        <v>0</v>
      </c>
      <c r="CB45" s="422">
        <f t="shared" si="63"/>
        <v>0</v>
      </c>
      <c r="CC45" s="422">
        <f t="shared" ref="CC45:CS45" si="64">SUM(CC46,CC47)</f>
        <v>0</v>
      </c>
      <c r="CD45" s="422">
        <f t="shared" si="64"/>
        <v>0</v>
      </c>
      <c r="CE45" s="422">
        <f t="shared" si="64"/>
        <v>0</v>
      </c>
      <c r="CF45" s="422">
        <f t="shared" si="64"/>
        <v>0</v>
      </c>
      <c r="CG45" s="422">
        <f t="shared" si="64"/>
        <v>0</v>
      </c>
      <c r="CH45" s="422">
        <f t="shared" si="64"/>
        <v>0</v>
      </c>
      <c r="CI45" s="422">
        <f t="shared" si="64"/>
        <v>0</v>
      </c>
      <c r="CJ45" s="369">
        <f t="shared" si="64"/>
        <v>0</v>
      </c>
      <c r="CK45" s="369">
        <f t="shared" si="64"/>
        <v>0</v>
      </c>
      <c r="CL45" s="369">
        <f t="shared" si="64"/>
        <v>0</v>
      </c>
      <c r="CM45" s="369">
        <f t="shared" si="64"/>
        <v>0</v>
      </c>
      <c r="CN45" s="369">
        <f t="shared" si="64"/>
        <v>0</v>
      </c>
      <c r="CO45" s="422">
        <f t="shared" si="64"/>
        <v>0</v>
      </c>
      <c r="CP45" s="422">
        <f t="shared" si="64"/>
        <v>0</v>
      </c>
      <c r="CQ45" s="422">
        <f t="shared" si="64"/>
        <v>0</v>
      </c>
      <c r="CR45" s="422">
        <f t="shared" si="64"/>
        <v>0</v>
      </c>
      <c r="CS45" s="422">
        <f t="shared" si="64"/>
        <v>0</v>
      </c>
      <c r="CT45" s="128" t="s">
        <v>482</v>
      </c>
      <c r="CU45" s="185">
        <f t="shared" si="6"/>
        <v>0</v>
      </c>
      <c r="CV45" s="185">
        <f t="shared" si="7"/>
        <v>0</v>
      </c>
    </row>
    <row r="46" spans="1:101"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row>
    <row r="47" spans="1:101"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5">SUM(K48:K54)</f>
        <v>0</v>
      </c>
      <c r="L47" s="416" t="s">
        <v>482</v>
      </c>
      <c r="M47" s="420">
        <f t="shared" ref="M47" si="66">SUM(M48:M54)</f>
        <v>0</v>
      </c>
      <c r="N47" s="420">
        <f t="shared" ref="N47" si="67">SUM(N48:N54)</f>
        <v>0</v>
      </c>
      <c r="O47" s="420">
        <f t="shared" ref="O47" si="68">SUM(O48:O54)</f>
        <v>0</v>
      </c>
      <c r="P47" s="420">
        <f t="shared" ref="P47" si="69">SUM(P48:P54)</f>
        <v>0</v>
      </c>
      <c r="Q47" s="420">
        <f t="shared" ref="Q47" si="70">SUM(Q48:Q54)</f>
        <v>0</v>
      </c>
      <c r="R47" s="420">
        <f t="shared" ref="R47" si="71">SUM(R48:R54)</f>
        <v>0</v>
      </c>
      <c r="S47" s="420">
        <f t="shared" ref="S47" si="72">SUM(S48:S54)</f>
        <v>0</v>
      </c>
      <c r="T47" s="420">
        <f t="shared" ref="T47" si="73">SUM(T48:T54)</f>
        <v>0</v>
      </c>
      <c r="U47" s="420">
        <f t="shared" ref="U47" si="74">SUM(U48:U54)</f>
        <v>0</v>
      </c>
      <c r="V47" s="420">
        <f t="shared" ref="V47" si="75">SUM(V48:V54)</f>
        <v>0</v>
      </c>
      <c r="W47" s="420">
        <f t="shared" ref="W47" si="76">SUM(W48:W54)</f>
        <v>0</v>
      </c>
      <c r="X47" s="420">
        <f t="shared" ref="X47" si="77">SUM(X48:X54)</f>
        <v>0</v>
      </c>
      <c r="Y47" s="420">
        <f t="shared" ref="Y47" si="78">SUM(Y48:Y54)</f>
        <v>0</v>
      </c>
      <c r="Z47" s="420">
        <f t="shared" ref="Z47" si="79">SUM(Z48:Z54)</f>
        <v>0</v>
      </c>
      <c r="AA47" s="420">
        <f t="shared" ref="AA47" si="80">SUM(AA48:AA54)</f>
        <v>0</v>
      </c>
      <c r="AB47" s="420">
        <f t="shared" ref="AB47" si="81">SUM(AB48:AB54)</f>
        <v>0</v>
      </c>
      <c r="AC47" s="420">
        <f t="shared" ref="AC47" si="82">SUM(AC48:AC54)</f>
        <v>0</v>
      </c>
      <c r="AD47" s="420">
        <f t="shared" ref="AD47" si="83">SUM(AD48:AD54)</f>
        <v>0</v>
      </c>
      <c r="AE47" s="420">
        <f t="shared" ref="AE47" si="84">SUM(AE48:AE54)</f>
        <v>0</v>
      </c>
      <c r="AF47" s="420">
        <f t="shared" ref="AF47" si="85">SUM(AF48:AF54)</f>
        <v>0</v>
      </c>
      <c r="AG47" s="420">
        <f t="shared" ref="AG47" si="86">SUM(AG48:AG54)</f>
        <v>0</v>
      </c>
      <c r="AH47" s="420">
        <f t="shared" ref="AH47" si="87">SUM(AH48:AH54)</f>
        <v>0</v>
      </c>
      <c r="AI47" s="420">
        <f t="shared" ref="AI47" si="88">SUM(AI48:AI54)</f>
        <v>0</v>
      </c>
      <c r="AJ47" s="420">
        <f t="shared" ref="AJ47" si="89">SUM(AJ48:AJ54)</f>
        <v>0</v>
      </c>
      <c r="AK47" s="420">
        <f t="shared" ref="AK47" si="90">SUM(AK48:AK54)</f>
        <v>0</v>
      </c>
      <c r="AL47" s="420">
        <f t="shared" ref="AL47" si="91">SUM(AL48:AL54)</f>
        <v>0</v>
      </c>
      <c r="AM47" s="420">
        <f t="shared" ref="AM47" si="92">SUM(AM48:AM54)</f>
        <v>0</v>
      </c>
      <c r="AN47" s="420">
        <f t="shared" ref="AN47" si="93">SUM(AN48:AN54)</f>
        <v>0</v>
      </c>
      <c r="AO47" s="420">
        <f t="shared" ref="AO47" si="94">SUM(AO48:AO54)</f>
        <v>0</v>
      </c>
      <c r="AP47" s="420">
        <f t="shared" ref="AP47" si="95">SUM(AP48:AP54)</f>
        <v>0</v>
      </c>
      <c r="AQ47" s="420">
        <f t="shared" ref="AQ47" si="96">SUM(AQ48:AQ54)</f>
        <v>0</v>
      </c>
      <c r="AR47" s="420">
        <f t="shared" ref="AR47" si="97">SUM(AR48:AR54)</f>
        <v>0</v>
      </c>
      <c r="AS47" s="420">
        <f t="shared" ref="AS47" si="98">SUM(AS48:AS54)</f>
        <v>0</v>
      </c>
      <c r="AT47" s="420">
        <f t="shared" ref="AT47" si="99">SUM(AT48:AT54)</f>
        <v>0</v>
      </c>
      <c r="AU47" s="420">
        <f t="shared" ref="AU47" si="100">SUM(AU48:AU54)</f>
        <v>0</v>
      </c>
      <c r="AV47" s="420">
        <f t="shared" ref="AV47" si="101">SUM(AV48:AV54)</f>
        <v>0</v>
      </c>
      <c r="AW47" s="420">
        <f t="shared" ref="AW47" si="102">SUM(AW48:AW54)</f>
        <v>0</v>
      </c>
      <c r="AX47" s="420">
        <f t="shared" ref="AX47" si="103">SUM(AX48:AX54)</f>
        <v>0</v>
      </c>
      <c r="AY47" s="419">
        <f t="shared" ref="AY47" si="104">SUM(AY48:AY54)</f>
        <v>0</v>
      </c>
      <c r="AZ47" s="420">
        <f t="shared" ref="AZ47" si="105">SUM(AZ48:AZ54)</f>
        <v>0</v>
      </c>
      <c r="BA47" s="420">
        <f t="shared" ref="BA47" si="106">SUM(BA48:BA54)</f>
        <v>0</v>
      </c>
      <c r="BB47" s="420">
        <f t="shared" ref="BB47" si="107">SUM(BB48:BB54)</f>
        <v>0</v>
      </c>
      <c r="BC47" s="420">
        <f t="shared" ref="BC47" si="108">SUM(BC48:BC54)</f>
        <v>0</v>
      </c>
      <c r="BD47" s="420">
        <f t="shared" ref="BD47" si="109">SUM(BD48:BD54)</f>
        <v>0</v>
      </c>
      <c r="BE47" s="420">
        <f t="shared" ref="BE47" si="110">SUM(BE48:BE54)</f>
        <v>0</v>
      </c>
      <c r="BF47" s="420">
        <f t="shared" ref="BF47" si="111">SUM(BF48:BF54)</f>
        <v>0</v>
      </c>
      <c r="BG47" s="420">
        <f t="shared" ref="BG47" si="112">SUM(BG48:BG54)</f>
        <v>0</v>
      </c>
      <c r="BH47" s="420">
        <f t="shared" ref="BH47" si="113">SUM(BH48:BH54)</f>
        <v>0</v>
      </c>
      <c r="BI47" s="420">
        <f t="shared" ref="BI47" si="114">SUM(BI48:BI54)</f>
        <v>0</v>
      </c>
      <c r="BJ47" s="420">
        <f t="shared" ref="BJ47" si="115">SUM(BJ48:BJ54)</f>
        <v>0</v>
      </c>
      <c r="BK47" s="420">
        <f t="shared" ref="BK47" si="116">SUM(BK48:BK54)</f>
        <v>0</v>
      </c>
      <c r="BL47" s="420">
        <f t="shared" ref="BL47" si="117">SUM(BL48:BL54)</f>
        <v>0</v>
      </c>
      <c r="BM47" s="420">
        <f t="shared" ref="BM47" si="118">SUM(BM48:BM54)</f>
        <v>0</v>
      </c>
      <c r="BN47" s="420">
        <f t="shared" ref="BN47" si="119">SUM(BN48:BN54)</f>
        <v>0</v>
      </c>
      <c r="BO47" s="420">
        <f t="shared" ref="BO47" si="120">SUM(BO48:BO54)</f>
        <v>0</v>
      </c>
      <c r="BP47" s="420">
        <f t="shared" ref="BP47" si="121">SUM(BP48:BP54)</f>
        <v>0</v>
      </c>
      <c r="BQ47" s="420">
        <f t="shared" ref="BQ47" si="122">SUM(BQ48:BQ54)</f>
        <v>0</v>
      </c>
      <c r="BR47" s="420">
        <f t="shared" ref="BR47" si="123">SUM(BR48:BR54)</f>
        <v>0</v>
      </c>
      <c r="BS47" s="420">
        <f t="shared" ref="BS47" si="124">SUM(BS48:BS54)</f>
        <v>0</v>
      </c>
      <c r="BT47" s="420">
        <f t="shared" ref="BT47" si="125">SUM(BT48:BT54)</f>
        <v>0</v>
      </c>
      <c r="BU47" s="420">
        <f t="shared" ref="BU47" si="126">SUM(BU48:BU54)</f>
        <v>0</v>
      </c>
      <c r="BV47" s="420">
        <f t="shared" ref="BV47" si="127">SUM(BV48:BV54)</f>
        <v>0</v>
      </c>
      <c r="BW47" s="420">
        <f t="shared" ref="BW47" si="128">SUM(BW48:BW54)</f>
        <v>0</v>
      </c>
      <c r="BX47" s="420">
        <f t="shared" ref="BX47" si="129">SUM(BX48:BX54)</f>
        <v>0</v>
      </c>
      <c r="BY47" s="420">
        <f t="shared" ref="BY47" si="130">SUM(BY48:BY54)</f>
        <v>0</v>
      </c>
      <c r="BZ47" s="420">
        <f t="shared" ref="BZ47" si="131">SUM(BZ48:BZ54)</f>
        <v>0</v>
      </c>
      <c r="CA47" s="420">
        <f t="shared" ref="CA47" si="132">SUM(CA48:CA54)</f>
        <v>0</v>
      </c>
      <c r="CB47" s="420">
        <f t="shared" ref="CB47" si="133">SUM(CB48:CB54)</f>
        <v>0</v>
      </c>
      <c r="CC47" s="420">
        <f t="shared" ref="CC47" si="134">SUM(CC48:CC54)</f>
        <v>0</v>
      </c>
      <c r="CD47" s="420">
        <f t="shared" ref="CD47" si="135">SUM(CD48:CD54)</f>
        <v>0</v>
      </c>
      <c r="CE47" s="420">
        <f t="shared" ref="CE47" si="136">SUM(CE48:CE54)</f>
        <v>0</v>
      </c>
      <c r="CF47" s="420">
        <f t="shared" ref="CF47" si="137">SUM(CF48:CF54)</f>
        <v>0</v>
      </c>
      <c r="CG47" s="420">
        <f t="shared" ref="CG47" si="138">SUM(CG48:CG54)</f>
        <v>0</v>
      </c>
      <c r="CH47" s="420">
        <f t="shared" ref="CH47" si="139">SUM(CH48:CH54)</f>
        <v>0</v>
      </c>
      <c r="CI47" s="420">
        <f t="shared" ref="CI47" si="140">SUM(CI48:CI54)</f>
        <v>0</v>
      </c>
      <c r="CJ47" s="419">
        <f t="shared" ref="CJ47" si="141">SUM(CJ48:CJ54)</f>
        <v>0</v>
      </c>
      <c r="CK47" s="419">
        <f t="shared" ref="CK47" si="142">SUM(CK48:CK54)</f>
        <v>0</v>
      </c>
      <c r="CL47" s="419">
        <f t="shared" ref="CL47" si="143">SUM(CL48:CL54)</f>
        <v>0</v>
      </c>
      <c r="CM47" s="419">
        <f t="shared" ref="CM47" si="144">SUM(CM48:CM54)</f>
        <v>0</v>
      </c>
      <c r="CN47" s="419">
        <f t="shared" ref="CN47" si="145">SUM(CN48:CN54)</f>
        <v>0</v>
      </c>
      <c r="CO47" s="420">
        <f t="shared" ref="CO47" si="146">SUM(CO48:CO54)</f>
        <v>0</v>
      </c>
      <c r="CP47" s="420">
        <f t="shared" ref="CP47" si="147">SUM(CP48:CP54)</f>
        <v>0</v>
      </c>
      <c r="CQ47" s="420">
        <f t="shared" ref="CQ47" si="148">SUM(CQ48:CQ54)</f>
        <v>0</v>
      </c>
      <c r="CR47" s="420">
        <f t="shared" ref="CR47" si="149">SUM(CR48:CR54)</f>
        <v>0</v>
      </c>
      <c r="CS47" s="420">
        <f t="shared" ref="CS47" si="150">SUM(CS48:CS54)</f>
        <v>0</v>
      </c>
      <c r="CT47" s="128" t="s">
        <v>482</v>
      </c>
      <c r="CU47" s="185">
        <f t="shared" si="6"/>
        <v>0</v>
      </c>
      <c r="CV47" s="185">
        <f t="shared" si="7"/>
        <v>0</v>
      </c>
    </row>
    <row r="48" spans="1:101"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row>
    <row r="49" spans="1:101"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row>
    <row r="50" spans="1:101"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row>
    <row r="51" spans="1:101"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row>
    <row r="52" spans="1:101"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row>
    <row r="53" spans="1:101"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row>
    <row r="54" spans="1:101"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row>
    <row r="55" spans="1:101"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1">SUM(K56,K57)</f>
        <v>0</v>
      </c>
      <c r="L55" s="416" t="s">
        <v>482</v>
      </c>
      <c r="M55" s="422">
        <f t="shared" si="151"/>
        <v>0</v>
      </c>
      <c r="N55" s="422">
        <f t="shared" si="151"/>
        <v>0</v>
      </c>
      <c r="O55" s="422">
        <f t="shared" si="151"/>
        <v>0</v>
      </c>
      <c r="P55" s="422">
        <f t="shared" si="151"/>
        <v>0</v>
      </c>
      <c r="Q55" s="422">
        <f t="shared" si="151"/>
        <v>0</v>
      </c>
      <c r="R55" s="422">
        <f t="shared" si="151"/>
        <v>0</v>
      </c>
      <c r="S55" s="422">
        <f t="shared" si="151"/>
        <v>0</v>
      </c>
      <c r="T55" s="422">
        <f t="shared" si="151"/>
        <v>0</v>
      </c>
      <c r="U55" s="422">
        <f t="shared" si="151"/>
        <v>0</v>
      </c>
      <c r="V55" s="422">
        <f t="shared" si="151"/>
        <v>0</v>
      </c>
      <c r="W55" s="422">
        <f t="shared" si="151"/>
        <v>0</v>
      </c>
      <c r="X55" s="422">
        <f t="shared" si="151"/>
        <v>0</v>
      </c>
      <c r="Y55" s="422">
        <f t="shared" si="151"/>
        <v>0</v>
      </c>
      <c r="Z55" s="422">
        <f t="shared" si="151"/>
        <v>0</v>
      </c>
      <c r="AA55" s="422">
        <f t="shared" si="151"/>
        <v>0</v>
      </c>
      <c r="AB55" s="422">
        <f t="shared" si="151"/>
        <v>0</v>
      </c>
      <c r="AC55" s="422">
        <f t="shared" si="151"/>
        <v>0</v>
      </c>
      <c r="AD55" s="422">
        <f t="shared" si="151"/>
        <v>0</v>
      </c>
      <c r="AE55" s="422">
        <f t="shared" si="151"/>
        <v>0</v>
      </c>
      <c r="AF55" s="422">
        <f t="shared" si="151"/>
        <v>0</v>
      </c>
      <c r="AG55" s="422">
        <f t="shared" si="151"/>
        <v>0</v>
      </c>
      <c r="AH55" s="422">
        <f t="shared" si="151"/>
        <v>0</v>
      </c>
      <c r="AI55" s="422">
        <f t="shared" si="151"/>
        <v>0</v>
      </c>
      <c r="AJ55" s="422">
        <f t="shared" si="151"/>
        <v>0</v>
      </c>
      <c r="AK55" s="422">
        <f t="shared" si="151"/>
        <v>0</v>
      </c>
      <c r="AL55" s="422">
        <f t="shared" si="151"/>
        <v>0</v>
      </c>
      <c r="AM55" s="422">
        <f t="shared" si="151"/>
        <v>0</v>
      </c>
      <c r="AN55" s="422">
        <f t="shared" si="151"/>
        <v>0</v>
      </c>
      <c r="AO55" s="422">
        <f t="shared" si="151"/>
        <v>0</v>
      </c>
      <c r="AP55" s="422">
        <f t="shared" si="151"/>
        <v>0</v>
      </c>
      <c r="AQ55" s="422">
        <f t="shared" si="151"/>
        <v>0</v>
      </c>
      <c r="AR55" s="422">
        <f t="shared" si="151"/>
        <v>0</v>
      </c>
      <c r="AS55" s="422">
        <f t="shared" si="151"/>
        <v>0</v>
      </c>
      <c r="AT55" s="422">
        <f t="shared" si="151"/>
        <v>0</v>
      </c>
      <c r="AU55" s="422">
        <f t="shared" si="151"/>
        <v>0</v>
      </c>
      <c r="AV55" s="422">
        <f t="shared" si="151"/>
        <v>0</v>
      </c>
      <c r="AW55" s="422">
        <f t="shared" si="151"/>
        <v>0</v>
      </c>
      <c r="AX55" s="422">
        <f t="shared" si="151"/>
        <v>0</v>
      </c>
      <c r="AY55" s="369">
        <f t="shared" si="151"/>
        <v>0</v>
      </c>
      <c r="AZ55" s="422">
        <f t="shared" si="151"/>
        <v>0</v>
      </c>
      <c r="BA55" s="422">
        <f t="shared" si="151"/>
        <v>0</v>
      </c>
      <c r="BB55" s="422">
        <f t="shared" si="151"/>
        <v>0</v>
      </c>
      <c r="BC55" s="422">
        <f t="shared" si="151"/>
        <v>0</v>
      </c>
      <c r="BD55" s="422">
        <f t="shared" si="151"/>
        <v>0</v>
      </c>
      <c r="BE55" s="422">
        <f t="shared" si="151"/>
        <v>0</v>
      </c>
      <c r="BF55" s="422">
        <f t="shared" si="151"/>
        <v>0</v>
      </c>
      <c r="BG55" s="422">
        <f t="shared" si="151"/>
        <v>0</v>
      </c>
      <c r="BH55" s="422">
        <f t="shared" si="151"/>
        <v>0</v>
      </c>
      <c r="BI55" s="369">
        <f t="shared" si="151"/>
        <v>0</v>
      </c>
      <c r="BJ55" s="422">
        <f t="shared" si="151"/>
        <v>0</v>
      </c>
      <c r="BK55" s="422">
        <f t="shared" si="151"/>
        <v>0</v>
      </c>
      <c r="BL55" s="422">
        <f t="shared" si="151"/>
        <v>0</v>
      </c>
      <c r="BM55" s="422">
        <f t="shared" si="151"/>
        <v>0</v>
      </c>
      <c r="BN55" s="422">
        <f t="shared" si="151"/>
        <v>0</v>
      </c>
      <c r="BO55" s="422">
        <f t="shared" si="151"/>
        <v>0</v>
      </c>
      <c r="BP55" s="422">
        <f t="shared" si="151"/>
        <v>0</v>
      </c>
      <c r="BQ55" s="422">
        <f t="shared" si="151"/>
        <v>0</v>
      </c>
      <c r="BR55" s="422">
        <f t="shared" si="151"/>
        <v>0</v>
      </c>
      <c r="BS55" s="422">
        <f t="shared" si="151"/>
        <v>0</v>
      </c>
      <c r="BT55" s="422">
        <f t="shared" si="151"/>
        <v>0</v>
      </c>
      <c r="BU55" s="422">
        <f t="shared" si="151"/>
        <v>0</v>
      </c>
      <c r="BV55" s="422">
        <f t="shared" si="151"/>
        <v>0</v>
      </c>
      <c r="BW55" s="422">
        <f t="shared" ref="BW55:CS55" si="152">SUM(BW56,BW57)</f>
        <v>0</v>
      </c>
      <c r="BX55" s="369">
        <f t="shared" si="152"/>
        <v>0</v>
      </c>
      <c r="BY55" s="422">
        <f t="shared" si="152"/>
        <v>0</v>
      </c>
      <c r="BZ55" s="422">
        <f t="shared" si="152"/>
        <v>0</v>
      </c>
      <c r="CA55" s="422">
        <f t="shared" si="152"/>
        <v>0</v>
      </c>
      <c r="CB55" s="422">
        <f t="shared" si="152"/>
        <v>0</v>
      </c>
      <c r="CC55" s="422">
        <f t="shared" si="152"/>
        <v>0</v>
      </c>
      <c r="CD55" s="422">
        <f t="shared" si="152"/>
        <v>0</v>
      </c>
      <c r="CE55" s="422">
        <f t="shared" si="152"/>
        <v>0</v>
      </c>
      <c r="CF55" s="422">
        <f t="shared" si="152"/>
        <v>0</v>
      </c>
      <c r="CG55" s="422">
        <f t="shared" si="152"/>
        <v>0</v>
      </c>
      <c r="CH55" s="422">
        <f t="shared" si="152"/>
        <v>0</v>
      </c>
      <c r="CI55" s="422">
        <f t="shared" si="152"/>
        <v>0</v>
      </c>
      <c r="CJ55" s="369">
        <f t="shared" si="152"/>
        <v>0</v>
      </c>
      <c r="CK55" s="369">
        <f t="shared" si="152"/>
        <v>0</v>
      </c>
      <c r="CL55" s="369">
        <f t="shared" si="152"/>
        <v>0</v>
      </c>
      <c r="CM55" s="369">
        <f t="shared" si="152"/>
        <v>0</v>
      </c>
      <c r="CN55" s="369">
        <f t="shared" si="152"/>
        <v>0</v>
      </c>
      <c r="CO55" s="422">
        <f t="shared" si="152"/>
        <v>0</v>
      </c>
      <c r="CP55" s="422">
        <f t="shared" si="152"/>
        <v>0</v>
      </c>
      <c r="CQ55" s="422">
        <f t="shared" si="152"/>
        <v>0</v>
      </c>
      <c r="CR55" s="422">
        <f t="shared" si="152"/>
        <v>0</v>
      </c>
      <c r="CS55" s="422">
        <f t="shared" si="152"/>
        <v>0</v>
      </c>
      <c r="CT55" s="128" t="s">
        <v>482</v>
      </c>
      <c r="CU55" s="185">
        <f t="shared" si="6"/>
        <v>0</v>
      </c>
      <c r="CV55" s="185">
        <f t="shared" si="7"/>
        <v>0</v>
      </c>
    </row>
    <row r="56" spans="1:101"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7"/>
        <v>0</v>
      </c>
      <c r="Z56" s="422">
        <f>SUM(BF56,BP56,BZ56)</f>
        <v>0</v>
      </c>
      <c r="AA56" s="422">
        <f>SUM(BK56,BU56,CE56)</f>
        <v>0</v>
      </c>
      <c r="AB56" s="422">
        <f t="shared" ref="AB56:AB75" si="153">SUM(AC56:AF56)</f>
        <v>0</v>
      </c>
      <c r="AC56" s="422">
        <v>0</v>
      </c>
      <c r="AD56" s="422">
        <v>0</v>
      </c>
      <c r="AE56" s="422">
        <v>0</v>
      </c>
      <c r="AF56" s="422">
        <v>0</v>
      </c>
      <c r="AG56" s="422">
        <f t="shared" ref="AG56:AG75" si="154">SUM(AH56:AK56)</f>
        <v>0</v>
      </c>
      <c r="AH56" s="422">
        <v>0</v>
      </c>
      <c r="AI56" s="422">
        <v>0</v>
      </c>
      <c r="AJ56" s="422">
        <v>0</v>
      </c>
      <c r="AK56" s="422">
        <v>0</v>
      </c>
      <c r="AL56" s="422">
        <f t="shared" ref="AL56:AL75" si="155">SUM(AM56:AP56)</f>
        <v>0</v>
      </c>
      <c r="AM56" s="422">
        <v>0</v>
      </c>
      <c r="AN56" s="422">
        <v>0</v>
      </c>
      <c r="AO56" s="422">
        <v>0</v>
      </c>
      <c r="AP56" s="422">
        <v>0</v>
      </c>
      <c r="AQ56" s="422">
        <f t="shared" ref="AQ56:AQ75" si="156">SUM(AR56:AU56)</f>
        <v>0</v>
      </c>
      <c r="AR56" s="422">
        <v>0</v>
      </c>
      <c r="AS56" s="422">
        <v>0</v>
      </c>
      <c r="AT56" s="422">
        <v>0</v>
      </c>
      <c r="AU56" s="422">
        <v>0</v>
      </c>
      <c r="AV56" s="422">
        <f t="shared" ref="AV56:AV75" si="157">SUM(AW56:AZ56)</f>
        <v>0</v>
      </c>
      <c r="AW56" s="422">
        <v>0</v>
      </c>
      <c r="AX56" s="422">
        <v>0</v>
      </c>
      <c r="AY56" s="369">
        <v>0</v>
      </c>
      <c r="AZ56" s="422">
        <v>0</v>
      </c>
      <c r="BA56" s="422">
        <f t="shared" ref="BA56:BA75" si="158">SUM(BB56:BE56)</f>
        <v>0</v>
      </c>
      <c r="BB56" s="422">
        <v>0</v>
      </c>
      <c r="BC56" s="422">
        <v>0</v>
      </c>
      <c r="BD56" s="422">
        <v>0</v>
      </c>
      <c r="BE56" s="422">
        <v>0</v>
      </c>
      <c r="BF56" s="422">
        <f t="shared" ref="BF56:BF75" si="159">SUM(BG56:BJ56)</f>
        <v>0</v>
      </c>
      <c r="BG56" s="422">
        <v>0</v>
      </c>
      <c r="BH56" s="422">
        <v>0</v>
      </c>
      <c r="BI56" s="369">
        <v>0</v>
      </c>
      <c r="BJ56" s="422">
        <v>0</v>
      </c>
      <c r="BK56" s="422">
        <f t="shared" ref="BK56:BK75" si="160">SUM(BL56:BO56)</f>
        <v>0</v>
      </c>
      <c r="BL56" s="422">
        <v>0</v>
      </c>
      <c r="BM56" s="422">
        <v>0</v>
      </c>
      <c r="BN56" s="422">
        <v>0</v>
      </c>
      <c r="BO56" s="422">
        <v>0</v>
      </c>
      <c r="BP56" s="422">
        <f t="shared" ref="BP56:BP75" si="161">SUM(BQ56:BT56)</f>
        <v>0</v>
      </c>
      <c r="BQ56" s="422">
        <v>0</v>
      </c>
      <c r="BR56" s="422">
        <v>0</v>
      </c>
      <c r="BS56" s="422">
        <v>0</v>
      </c>
      <c r="BT56" s="422">
        <v>0</v>
      </c>
      <c r="BU56" s="422">
        <f t="shared" ref="BU56:BU75" si="162">SUM(BV56:BY56)</f>
        <v>0</v>
      </c>
      <c r="BV56" s="422">
        <v>0</v>
      </c>
      <c r="BW56" s="422">
        <v>0</v>
      </c>
      <c r="BX56" s="369">
        <v>0</v>
      </c>
      <c r="BY56" s="422">
        <v>0</v>
      </c>
      <c r="BZ56" s="422">
        <f t="shared" ref="BZ56:BZ75" si="163">SUM(CA56:CD56)</f>
        <v>0</v>
      </c>
      <c r="CA56" s="422">
        <v>0</v>
      </c>
      <c r="CB56" s="422">
        <v>0</v>
      </c>
      <c r="CC56" s="422">
        <v>0</v>
      </c>
      <c r="CD56" s="422">
        <v>0</v>
      </c>
      <c r="CE56" s="422">
        <f t="shared" ref="CE56:CE75" si="164">SUM(CF56:CI56)</f>
        <v>0</v>
      </c>
      <c r="CF56" s="422">
        <v>0</v>
      </c>
      <c r="CG56" s="422">
        <v>0</v>
      </c>
      <c r="CH56" s="422">
        <v>0</v>
      </c>
      <c r="CI56" s="422">
        <v>0</v>
      </c>
      <c r="CJ56" s="369">
        <f t="shared" si="40"/>
        <v>0</v>
      </c>
      <c r="CK56" s="369">
        <f t="shared" si="41"/>
        <v>0</v>
      </c>
      <c r="CL56" s="369">
        <f t="shared" si="42"/>
        <v>0</v>
      </c>
      <c r="CM56" s="369">
        <f t="shared" si="43"/>
        <v>0</v>
      </c>
      <c r="CN56" s="369">
        <f t="shared" si="44"/>
        <v>0</v>
      </c>
      <c r="CO56" s="422">
        <f t="shared" si="45"/>
        <v>0</v>
      </c>
      <c r="CP56" s="422">
        <f t="shared" si="46"/>
        <v>0</v>
      </c>
      <c r="CQ56" s="422">
        <f t="shared" si="47"/>
        <v>0</v>
      </c>
      <c r="CR56" s="422">
        <f t="shared" si="48"/>
        <v>0</v>
      </c>
      <c r="CS56" s="422">
        <f t="shared" si="49"/>
        <v>0</v>
      </c>
      <c r="CT56" s="128" t="s">
        <v>482</v>
      </c>
      <c r="CU56" s="185">
        <f t="shared" si="6"/>
        <v>0</v>
      </c>
      <c r="CV56" s="185">
        <f t="shared" si="7"/>
        <v>0</v>
      </c>
    </row>
    <row r="57" spans="1:101"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7"/>
        <v>0</v>
      </c>
      <c r="Z57" s="422">
        <f>SUM(BF57,BP57,BZ57)</f>
        <v>0</v>
      </c>
      <c r="AA57" s="422">
        <f>SUM(BK57,BU57,CE57)</f>
        <v>0</v>
      </c>
      <c r="AB57" s="422">
        <f t="shared" si="153"/>
        <v>0</v>
      </c>
      <c r="AC57" s="422">
        <v>0</v>
      </c>
      <c r="AD57" s="422">
        <v>0</v>
      </c>
      <c r="AE57" s="422">
        <v>0</v>
      </c>
      <c r="AF57" s="422">
        <v>0</v>
      </c>
      <c r="AG57" s="422">
        <f t="shared" si="154"/>
        <v>0</v>
      </c>
      <c r="AH57" s="422">
        <v>0</v>
      </c>
      <c r="AI57" s="422">
        <v>0</v>
      </c>
      <c r="AJ57" s="422">
        <v>0</v>
      </c>
      <c r="AK57" s="422">
        <v>0</v>
      </c>
      <c r="AL57" s="422">
        <f t="shared" si="155"/>
        <v>0</v>
      </c>
      <c r="AM57" s="422">
        <v>0</v>
      </c>
      <c r="AN57" s="422">
        <v>0</v>
      </c>
      <c r="AO57" s="422">
        <v>0</v>
      </c>
      <c r="AP57" s="422">
        <v>0</v>
      </c>
      <c r="AQ57" s="422">
        <f t="shared" si="156"/>
        <v>0</v>
      </c>
      <c r="AR57" s="422">
        <v>0</v>
      </c>
      <c r="AS57" s="422">
        <v>0</v>
      </c>
      <c r="AT57" s="422">
        <v>0</v>
      </c>
      <c r="AU57" s="422">
        <v>0</v>
      </c>
      <c r="AV57" s="422">
        <f t="shared" si="157"/>
        <v>0</v>
      </c>
      <c r="AW57" s="422">
        <v>0</v>
      </c>
      <c r="AX57" s="422">
        <v>0</v>
      </c>
      <c r="AY57" s="369">
        <v>0</v>
      </c>
      <c r="AZ57" s="422">
        <v>0</v>
      </c>
      <c r="BA57" s="422">
        <f t="shared" si="158"/>
        <v>0</v>
      </c>
      <c r="BB57" s="422">
        <v>0</v>
      </c>
      <c r="BC57" s="422">
        <v>0</v>
      </c>
      <c r="BD57" s="422">
        <v>0</v>
      </c>
      <c r="BE57" s="422">
        <v>0</v>
      </c>
      <c r="BF57" s="422">
        <f t="shared" si="159"/>
        <v>0</v>
      </c>
      <c r="BG57" s="422">
        <v>0</v>
      </c>
      <c r="BH57" s="422">
        <v>0</v>
      </c>
      <c r="BI57" s="369">
        <v>0</v>
      </c>
      <c r="BJ57" s="422">
        <v>0</v>
      </c>
      <c r="BK57" s="422">
        <f t="shared" si="160"/>
        <v>0</v>
      </c>
      <c r="BL57" s="422">
        <v>0</v>
      </c>
      <c r="BM57" s="422">
        <v>0</v>
      </c>
      <c r="BN57" s="422">
        <v>0</v>
      </c>
      <c r="BO57" s="422">
        <v>0</v>
      </c>
      <c r="BP57" s="422">
        <f t="shared" si="161"/>
        <v>0</v>
      </c>
      <c r="BQ57" s="422">
        <v>0</v>
      </c>
      <c r="BR57" s="422">
        <v>0</v>
      </c>
      <c r="BS57" s="422">
        <v>0</v>
      </c>
      <c r="BT57" s="422">
        <v>0</v>
      </c>
      <c r="BU57" s="422">
        <f t="shared" si="162"/>
        <v>0</v>
      </c>
      <c r="BV57" s="422">
        <v>0</v>
      </c>
      <c r="BW57" s="422">
        <v>0</v>
      </c>
      <c r="BX57" s="369">
        <v>0</v>
      </c>
      <c r="BY57" s="422">
        <v>0</v>
      </c>
      <c r="BZ57" s="422">
        <f t="shared" si="163"/>
        <v>0</v>
      </c>
      <c r="CA57" s="422">
        <v>0</v>
      </c>
      <c r="CB57" s="422">
        <v>0</v>
      </c>
      <c r="CC57" s="422">
        <v>0</v>
      </c>
      <c r="CD57" s="422">
        <v>0</v>
      </c>
      <c r="CE57" s="422">
        <f t="shared" si="164"/>
        <v>0</v>
      </c>
      <c r="CF57" s="422">
        <v>0</v>
      </c>
      <c r="CG57" s="422">
        <v>0</v>
      </c>
      <c r="CH57" s="422">
        <v>0</v>
      </c>
      <c r="CI57" s="422">
        <v>0</v>
      </c>
      <c r="CJ57" s="369">
        <f t="shared" si="40"/>
        <v>0</v>
      </c>
      <c r="CK57" s="369">
        <f t="shared" si="41"/>
        <v>0</v>
      </c>
      <c r="CL57" s="369">
        <f t="shared" si="42"/>
        <v>0</v>
      </c>
      <c r="CM57" s="369">
        <f t="shared" si="43"/>
        <v>0</v>
      </c>
      <c r="CN57" s="369">
        <f t="shared" si="44"/>
        <v>0</v>
      </c>
      <c r="CO57" s="422">
        <f t="shared" si="45"/>
        <v>0</v>
      </c>
      <c r="CP57" s="422">
        <f t="shared" si="46"/>
        <v>0</v>
      </c>
      <c r="CQ57" s="422">
        <f t="shared" si="47"/>
        <v>0</v>
      </c>
      <c r="CR57" s="422">
        <f t="shared" si="48"/>
        <v>0</v>
      </c>
      <c r="CS57" s="422">
        <f t="shared" si="49"/>
        <v>0</v>
      </c>
      <c r="CT57" s="128" t="s">
        <v>482</v>
      </c>
      <c r="CU57" s="185">
        <f t="shared" si="6"/>
        <v>0</v>
      </c>
      <c r="CV57" s="185">
        <f t="shared" si="7"/>
        <v>0</v>
      </c>
    </row>
    <row r="58" spans="1:101"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0.82639593908629438</v>
      </c>
      <c r="K58" s="422">
        <f t="shared" ref="K58:BV58" si="165">SUM(K59,K62,K63,K64,K65,K68,K69,K70)</f>
        <v>6.5119999999999996</v>
      </c>
      <c r="L58" s="416" t="s">
        <v>482</v>
      </c>
      <c r="M58" s="422">
        <f t="shared" si="165"/>
        <v>0</v>
      </c>
      <c r="N58" s="422">
        <f t="shared" si="165"/>
        <v>0</v>
      </c>
      <c r="O58" s="422">
        <f t="shared" si="165"/>
        <v>0</v>
      </c>
      <c r="P58" s="422" t="s">
        <v>482</v>
      </c>
      <c r="Q58" s="422">
        <f t="shared" si="165"/>
        <v>0</v>
      </c>
      <c r="R58" s="422">
        <f t="shared" si="165"/>
        <v>0</v>
      </c>
      <c r="S58" s="422">
        <f t="shared" si="165"/>
        <v>6.5119999999999996</v>
      </c>
      <c r="T58" s="422">
        <f t="shared" si="165"/>
        <v>7.28</v>
      </c>
      <c r="U58" s="422">
        <f t="shared" si="165"/>
        <v>0</v>
      </c>
      <c r="V58" s="422">
        <f t="shared" si="165"/>
        <v>0</v>
      </c>
      <c r="W58" s="422">
        <f t="shared" si="165"/>
        <v>7.2795736929652755</v>
      </c>
      <c r="X58" s="422">
        <f t="shared" si="165"/>
        <v>0</v>
      </c>
      <c r="Y58" s="422">
        <f t="shared" si="165"/>
        <v>7.2795736929652755</v>
      </c>
      <c r="Z58" s="422">
        <f t="shared" si="165"/>
        <v>7.2795736929652755</v>
      </c>
      <c r="AA58" s="422">
        <f t="shared" si="165"/>
        <v>0</v>
      </c>
      <c r="AB58" s="422">
        <f t="shared" si="165"/>
        <v>0</v>
      </c>
      <c r="AC58" s="422">
        <f t="shared" si="165"/>
        <v>0</v>
      </c>
      <c r="AD58" s="422">
        <f t="shared" si="165"/>
        <v>0</v>
      </c>
      <c r="AE58" s="422">
        <f t="shared" si="165"/>
        <v>0</v>
      </c>
      <c r="AF58" s="422">
        <f t="shared" si="165"/>
        <v>0</v>
      </c>
      <c r="AG58" s="422">
        <f t="shared" si="165"/>
        <v>0</v>
      </c>
      <c r="AH58" s="422">
        <f t="shared" si="165"/>
        <v>0</v>
      </c>
      <c r="AI58" s="422">
        <f t="shared" si="165"/>
        <v>0</v>
      </c>
      <c r="AJ58" s="422">
        <f t="shared" si="165"/>
        <v>0</v>
      </c>
      <c r="AK58" s="422">
        <f t="shared" si="165"/>
        <v>0</v>
      </c>
      <c r="AL58" s="422">
        <f t="shared" si="165"/>
        <v>1.3361967359999998</v>
      </c>
      <c r="AM58" s="422">
        <f t="shared" si="165"/>
        <v>0</v>
      </c>
      <c r="AN58" s="422">
        <f t="shared" si="165"/>
        <v>0</v>
      </c>
      <c r="AO58" s="422">
        <f t="shared" si="165"/>
        <v>1.3361967359999998</v>
      </c>
      <c r="AP58" s="422">
        <f t="shared" si="165"/>
        <v>0</v>
      </c>
      <c r="AQ58" s="422">
        <f t="shared" si="165"/>
        <v>0</v>
      </c>
      <c r="AR58" s="422">
        <f t="shared" si="165"/>
        <v>0</v>
      </c>
      <c r="AS58" s="422">
        <f t="shared" si="165"/>
        <v>0</v>
      </c>
      <c r="AT58" s="422">
        <f t="shared" si="165"/>
        <v>0</v>
      </c>
      <c r="AU58" s="422">
        <f t="shared" si="165"/>
        <v>0</v>
      </c>
      <c r="AV58" s="422">
        <f t="shared" si="165"/>
        <v>1.3923169989119999</v>
      </c>
      <c r="AW58" s="422">
        <f t="shared" si="165"/>
        <v>0</v>
      </c>
      <c r="AX58" s="422">
        <f t="shared" si="165"/>
        <v>0</v>
      </c>
      <c r="AY58" s="369">
        <f t="shared" si="165"/>
        <v>1.3923169989119999</v>
      </c>
      <c r="AZ58" s="422">
        <f t="shared" si="165"/>
        <v>0</v>
      </c>
      <c r="BA58" s="422">
        <f t="shared" si="165"/>
        <v>0</v>
      </c>
      <c r="BB58" s="422">
        <f t="shared" si="165"/>
        <v>0</v>
      </c>
      <c r="BC58" s="422">
        <f t="shared" si="165"/>
        <v>0</v>
      </c>
      <c r="BD58" s="422">
        <f t="shared" si="165"/>
        <v>0</v>
      </c>
      <c r="BE58" s="422">
        <f t="shared" si="165"/>
        <v>0</v>
      </c>
      <c r="BF58" s="422">
        <f t="shared" si="165"/>
        <v>1.4521866298652157</v>
      </c>
      <c r="BG58" s="422">
        <f t="shared" si="165"/>
        <v>0</v>
      </c>
      <c r="BH58" s="422">
        <f t="shared" si="165"/>
        <v>0</v>
      </c>
      <c r="BI58" s="369">
        <f t="shared" si="165"/>
        <v>1.4521866298652157</v>
      </c>
      <c r="BJ58" s="422">
        <f t="shared" si="165"/>
        <v>0</v>
      </c>
      <c r="BK58" s="422">
        <f t="shared" si="165"/>
        <v>0</v>
      </c>
      <c r="BL58" s="422">
        <f t="shared" si="165"/>
        <v>0</v>
      </c>
      <c r="BM58" s="422">
        <f t="shared" si="165"/>
        <v>0</v>
      </c>
      <c r="BN58" s="422">
        <f t="shared" si="165"/>
        <v>0</v>
      </c>
      <c r="BO58" s="422">
        <f t="shared" si="165"/>
        <v>0</v>
      </c>
      <c r="BP58" s="422">
        <f t="shared" si="165"/>
        <v>1.5160828415792855</v>
      </c>
      <c r="BQ58" s="422">
        <f t="shared" si="165"/>
        <v>0</v>
      </c>
      <c r="BR58" s="422">
        <f t="shared" si="165"/>
        <v>0</v>
      </c>
      <c r="BS58" s="422">
        <f t="shared" si="165"/>
        <v>1.5160828415792855</v>
      </c>
      <c r="BT58" s="422">
        <f t="shared" si="165"/>
        <v>0</v>
      </c>
      <c r="BU58" s="422">
        <f t="shared" si="165"/>
        <v>0</v>
      </c>
      <c r="BV58" s="422">
        <f t="shared" si="165"/>
        <v>0</v>
      </c>
      <c r="BW58" s="422">
        <f t="shared" ref="BW58:CS58" si="166">SUM(BW59,BW62,BW63,BW64,BW65,BW68,BW69,BW70)</f>
        <v>0</v>
      </c>
      <c r="BX58" s="369">
        <f t="shared" si="166"/>
        <v>0</v>
      </c>
      <c r="BY58" s="422">
        <f t="shared" si="166"/>
        <v>0</v>
      </c>
      <c r="BZ58" s="422">
        <f t="shared" si="166"/>
        <v>1.5827904866087743</v>
      </c>
      <c r="CA58" s="422">
        <f t="shared" si="166"/>
        <v>0</v>
      </c>
      <c r="CB58" s="422">
        <f t="shared" si="166"/>
        <v>0</v>
      </c>
      <c r="CC58" s="422">
        <f t="shared" si="166"/>
        <v>1.5827904866087743</v>
      </c>
      <c r="CD58" s="422">
        <f t="shared" si="166"/>
        <v>0</v>
      </c>
      <c r="CE58" s="422">
        <f t="shared" si="166"/>
        <v>0</v>
      </c>
      <c r="CF58" s="422">
        <f t="shared" si="166"/>
        <v>0</v>
      </c>
      <c r="CG58" s="422">
        <f t="shared" si="166"/>
        <v>0</v>
      </c>
      <c r="CH58" s="422">
        <f t="shared" si="166"/>
        <v>0</v>
      </c>
      <c r="CI58" s="422">
        <f t="shared" si="166"/>
        <v>0</v>
      </c>
      <c r="CJ58" s="369">
        <f t="shared" si="166"/>
        <v>7.2795736929652755</v>
      </c>
      <c r="CK58" s="369">
        <f t="shared" si="166"/>
        <v>0</v>
      </c>
      <c r="CL58" s="369">
        <f t="shared" si="166"/>
        <v>0</v>
      </c>
      <c r="CM58" s="369">
        <f t="shared" si="166"/>
        <v>7.2795736929652755</v>
      </c>
      <c r="CN58" s="369">
        <f t="shared" si="166"/>
        <v>0</v>
      </c>
      <c r="CO58" s="422">
        <f t="shared" si="166"/>
        <v>0</v>
      </c>
      <c r="CP58" s="422">
        <f t="shared" si="166"/>
        <v>0</v>
      </c>
      <c r="CQ58" s="422">
        <f t="shared" si="166"/>
        <v>0</v>
      </c>
      <c r="CR58" s="422">
        <f t="shared" si="166"/>
        <v>0</v>
      </c>
      <c r="CS58" s="422">
        <f t="shared" si="166"/>
        <v>0</v>
      </c>
      <c r="CT58" s="128" t="s">
        <v>482</v>
      </c>
      <c r="CU58" s="185">
        <f t="shared" si="6"/>
        <v>7.2795736929652755</v>
      </c>
      <c r="CV58" s="185">
        <f t="shared" si="7"/>
        <v>4.1807003647772154</v>
      </c>
    </row>
    <row r="59" spans="1:101"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0.82639593908629438</v>
      </c>
      <c r="K59" s="420">
        <f t="shared" ref="K59:BV59" si="167">SUM(K60:K61)</f>
        <v>6.5119999999999996</v>
      </c>
      <c r="L59" s="416" t="s">
        <v>482</v>
      </c>
      <c r="M59" s="420">
        <f t="shared" si="167"/>
        <v>0</v>
      </c>
      <c r="N59" s="420">
        <f t="shared" si="167"/>
        <v>0</v>
      </c>
      <c r="O59" s="420">
        <f t="shared" si="167"/>
        <v>0</v>
      </c>
      <c r="P59" s="422" t="s">
        <v>482</v>
      </c>
      <c r="Q59" s="420">
        <f t="shared" si="167"/>
        <v>0</v>
      </c>
      <c r="R59" s="420">
        <f t="shared" si="167"/>
        <v>0</v>
      </c>
      <c r="S59" s="420">
        <f t="shared" si="167"/>
        <v>6.5119999999999996</v>
      </c>
      <c r="T59" s="420">
        <f t="shared" si="167"/>
        <v>7.28</v>
      </c>
      <c r="U59" s="420">
        <f t="shared" si="167"/>
        <v>0</v>
      </c>
      <c r="V59" s="420">
        <f t="shared" si="167"/>
        <v>0</v>
      </c>
      <c r="W59" s="420">
        <f t="shared" si="167"/>
        <v>7.2795736929652755</v>
      </c>
      <c r="X59" s="420">
        <f t="shared" si="167"/>
        <v>0</v>
      </c>
      <c r="Y59" s="420">
        <f t="shared" si="167"/>
        <v>7.2795736929652755</v>
      </c>
      <c r="Z59" s="420">
        <f t="shared" si="167"/>
        <v>7.2795736929652755</v>
      </c>
      <c r="AA59" s="420">
        <f t="shared" si="167"/>
        <v>0</v>
      </c>
      <c r="AB59" s="420">
        <f t="shared" si="167"/>
        <v>0</v>
      </c>
      <c r="AC59" s="420">
        <f t="shared" si="167"/>
        <v>0</v>
      </c>
      <c r="AD59" s="420">
        <f t="shared" si="167"/>
        <v>0</v>
      </c>
      <c r="AE59" s="420">
        <f t="shared" si="167"/>
        <v>0</v>
      </c>
      <c r="AF59" s="420">
        <f t="shared" si="167"/>
        <v>0</v>
      </c>
      <c r="AG59" s="420">
        <f t="shared" si="167"/>
        <v>0</v>
      </c>
      <c r="AH59" s="420">
        <f t="shared" si="167"/>
        <v>0</v>
      </c>
      <c r="AI59" s="420">
        <f t="shared" si="167"/>
        <v>0</v>
      </c>
      <c r="AJ59" s="420">
        <f t="shared" si="167"/>
        <v>0</v>
      </c>
      <c r="AK59" s="420">
        <f t="shared" si="167"/>
        <v>0</v>
      </c>
      <c r="AL59" s="420">
        <f t="shared" si="167"/>
        <v>1.3361967359999998</v>
      </c>
      <c r="AM59" s="420">
        <f t="shared" si="167"/>
        <v>0</v>
      </c>
      <c r="AN59" s="420">
        <f t="shared" si="167"/>
        <v>0</v>
      </c>
      <c r="AO59" s="420">
        <f t="shared" si="167"/>
        <v>1.3361967359999998</v>
      </c>
      <c r="AP59" s="420">
        <f t="shared" si="167"/>
        <v>0</v>
      </c>
      <c r="AQ59" s="420">
        <f t="shared" si="167"/>
        <v>0</v>
      </c>
      <c r="AR59" s="420">
        <f t="shared" si="167"/>
        <v>0</v>
      </c>
      <c r="AS59" s="420">
        <f t="shared" si="167"/>
        <v>0</v>
      </c>
      <c r="AT59" s="420">
        <f t="shared" si="167"/>
        <v>0</v>
      </c>
      <c r="AU59" s="420">
        <f t="shared" si="167"/>
        <v>0</v>
      </c>
      <c r="AV59" s="420">
        <f t="shared" si="167"/>
        <v>1.3923169989119999</v>
      </c>
      <c r="AW59" s="420">
        <f t="shared" si="167"/>
        <v>0</v>
      </c>
      <c r="AX59" s="420">
        <f t="shared" si="167"/>
        <v>0</v>
      </c>
      <c r="AY59" s="419">
        <f t="shared" si="167"/>
        <v>1.3923169989119999</v>
      </c>
      <c r="AZ59" s="420">
        <f t="shared" si="167"/>
        <v>0</v>
      </c>
      <c r="BA59" s="420">
        <f t="shared" si="167"/>
        <v>0</v>
      </c>
      <c r="BB59" s="420">
        <f t="shared" si="167"/>
        <v>0</v>
      </c>
      <c r="BC59" s="420">
        <f t="shared" si="167"/>
        <v>0</v>
      </c>
      <c r="BD59" s="420">
        <f t="shared" si="167"/>
        <v>0</v>
      </c>
      <c r="BE59" s="420">
        <f t="shared" si="167"/>
        <v>0</v>
      </c>
      <c r="BF59" s="420">
        <f t="shared" si="167"/>
        <v>1.4521866298652157</v>
      </c>
      <c r="BG59" s="420">
        <f t="shared" si="167"/>
        <v>0</v>
      </c>
      <c r="BH59" s="420">
        <f t="shared" si="167"/>
        <v>0</v>
      </c>
      <c r="BI59" s="419">
        <f t="shared" si="167"/>
        <v>1.4521866298652157</v>
      </c>
      <c r="BJ59" s="420">
        <f t="shared" si="167"/>
        <v>0</v>
      </c>
      <c r="BK59" s="420">
        <f t="shared" si="167"/>
        <v>0</v>
      </c>
      <c r="BL59" s="420">
        <f t="shared" si="167"/>
        <v>0</v>
      </c>
      <c r="BM59" s="420">
        <f t="shared" si="167"/>
        <v>0</v>
      </c>
      <c r="BN59" s="420">
        <f t="shared" si="167"/>
        <v>0</v>
      </c>
      <c r="BO59" s="420">
        <f t="shared" si="167"/>
        <v>0</v>
      </c>
      <c r="BP59" s="420">
        <f t="shared" si="167"/>
        <v>1.5160828415792855</v>
      </c>
      <c r="BQ59" s="420">
        <f t="shared" si="167"/>
        <v>0</v>
      </c>
      <c r="BR59" s="420">
        <f t="shared" si="167"/>
        <v>0</v>
      </c>
      <c r="BS59" s="420">
        <f t="shared" si="167"/>
        <v>1.5160828415792855</v>
      </c>
      <c r="BT59" s="420">
        <f t="shared" si="167"/>
        <v>0</v>
      </c>
      <c r="BU59" s="420">
        <f t="shared" si="167"/>
        <v>0</v>
      </c>
      <c r="BV59" s="420">
        <f t="shared" si="167"/>
        <v>0</v>
      </c>
      <c r="BW59" s="420">
        <f t="shared" ref="BW59:CS59" si="168">SUM(BW60:BW61)</f>
        <v>0</v>
      </c>
      <c r="BX59" s="419">
        <f t="shared" si="168"/>
        <v>0</v>
      </c>
      <c r="BY59" s="420">
        <f t="shared" si="168"/>
        <v>0</v>
      </c>
      <c r="BZ59" s="420">
        <f t="shared" si="168"/>
        <v>1.5827904866087743</v>
      </c>
      <c r="CA59" s="420">
        <f t="shared" si="168"/>
        <v>0</v>
      </c>
      <c r="CB59" s="420">
        <f t="shared" si="168"/>
        <v>0</v>
      </c>
      <c r="CC59" s="420">
        <f t="shared" si="168"/>
        <v>1.5827904866087743</v>
      </c>
      <c r="CD59" s="420">
        <f t="shared" si="168"/>
        <v>0</v>
      </c>
      <c r="CE59" s="420">
        <f t="shared" si="168"/>
        <v>0</v>
      </c>
      <c r="CF59" s="420">
        <f t="shared" si="168"/>
        <v>0</v>
      </c>
      <c r="CG59" s="420">
        <f t="shared" si="168"/>
        <v>0</v>
      </c>
      <c r="CH59" s="420">
        <f t="shared" si="168"/>
        <v>0</v>
      </c>
      <c r="CI59" s="420">
        <f t="shared" si="168"/>
        <v>0</v>
      </c>
      <c r="CJ59" s="419">
        <f t="shared" si="168"/>
        <v>7.2795736929652755</v>
      </c>
      <c r="CK59" s="419">
        <f t="shared" si="168"/>
        <v>0</v>
      </c>
      <c r="CL59" s="419">
        <f t="shared" si="168"/>
        <v>0</v>
      </c>
      <c r="CM59" s="419">
        <f t="shared" si="168"/>
        <v>7.2795736929652755</v>
      </c>
      <c r="CN59" s="419">
        <f t="shared" si="168"/>
        <v>0</v>
      </c>
      <c r="CO59" s="420">
        <f t="shared" si="168"/>
        <v>0</v>
      </c>
      <c r="CP59" s="420">
        <f t="shared" si="168"/>
        <v>0</v>
      </c>
      <c r="CQ59" s="420">
        <f t="shared" si="168"/>
        <v>0</v>
      </c>
      <c r="CR59" s="420">
        <f t="shared" si="168"/>
        <v>0</v>
      </c>
      <c r="CS59" s="420">
        <f t="shared" si="168"/>
        <v>0</v>
      </c>
      <c r="CT59" s="128" t="s">
        <v>482</v>
      </c>
      <c r="CU59" s="185">
        <f t="shared" si="6"/>
        <v>7.2795736929652755</v>
      </c>
      <c r="CV59" s="185">
        <f t="shared" si="7"/>
        <v>4.1807003647772154</v>
      </c>
    </row>
    <row r="60" spans="1:101"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row>
    <row r="61" spans="1:101"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69">K61/7.88</f>
        <v>0.82639593908629438</v>
      </c>
      <c r="K61" s="369">
        <v>6.5119999999999996</v>
      </c>
      <c r="L61" s="270">
        <v>43435</v>
      </c>
      <c r="M61" s="422" t="s">
        <v>660</v>
      </c>
      <c r="N61" s="369" t="s">
        <v>482</v>
      </c>
      <c r="O61" s="369" t="s">
        <v>482</v>
      </c>
      <c r="P61" s="369" t="s">
        <v>482</v>
      </c>
      <c r="Q61" s="369">
        <v>0</v>
      </c>
      <c r="R61" s="369">
        <v>0</v>
      </c>
      <c r="S61" s="369">
        <f>6512/1000</f>
        <v>6.5119999999999996</v>
      </c>
      <c r="T61" s="369">
        <f>7280/1000</f>
        <v>7.28</v>
      </c>
      <c r="U61" s="369" t="s">
        <v>482</v>
      </c>
      <c r="V61" s="369" t="s">
        <v>482</v>
      </c>
      <c r="W61" s="369">
        <f t="shared" ref="W61" si="170">R61+Y61</f>
        <v>7.2795736929652755</v>
      </c>
      <c r="X61" s="369" t="s">
        <v>482</v>
      </c>
      <c r="Y61" s="369">
        <f t="shared" si="27"/>
        <v>7.2795736929652755</v>
      </c>
      <c r="Z61" s="369">
        <f t="shared" ref="Z61" si="171">Y61</f>
        <v>7.2795736929652755</v>
      </c>
      <c r="AA61" s="369" t="s">
        <v>482</v>
      </c>
      <c r="AB61" s="369">
        <f t="shared" ref="AB61" si="172">SUM(AC61:AF61)</f>
        <v>0</v>
      </c>
      <c r="AC61" s="369">
        <v>0</v>
      </c>
      <c r="AD61" s="369">
        <v>0</v>
      </c>
      <c r="AE61" s="369">
        <v>0</v>
      </c>
      <c r="AF61" s="369">
        <v>0</v>
      </c>
      <c r="AG61" s="369" t="s">
        <v>482</v>
      </c>
      <c r="AH61" s="369" t="s">
        <v>482</v>
      </c>
      <c r="AI61" s="369" t="s">
        <v>482</v>
      </c>
      <c r="AJ61" s="369" t="s">
        <v>482</v>
      </c>
      <c r="AK61" s="369" t="s">
        <v>482</v>
      </c>
      <c r="AL61" s="369">
        <f t="shared" ref="AL61" si="173">SUM(AM61:AP61)</f>
        <v>1.3361967359999998</v>
      </c>
      <c r="AM61" s="369">
        <v>0</v>
      </c>
      <c r="AN61" s="369">
        <v>0</v>
      </c>
      <c r="AO61" s="369">
        <f>'[1]т5 '!$D$12/1000</f>
        <v>1.3361967359999998</v>
      </c>
      <c r="AP61" s="369">
        <v>0</v>
      </c>
      <c r="AQ61" s="369" t="s">
        <v>482</v>
      </c>
      <c r="AR61" s="369" t="s">
        <v>482</v>
      </c>
      <c r="AS61" s="369" t="s">
        <v>482</v>
      </c>
      <c r="AT61" s="369" t="s">
        <v>482</v>
      </c>
      <c r="AU61" s="369" t="s">
        <v>482</v>
      </c>
      <c r="AV61" s="369">
        <f t="shared" ref="AV61" si="174">SUM(AW61:AZ61)</f>
        <v>1.3923169989119999</v>
      </c>
      <c r="AW61" s="369">
        <v>0</v>
      </c>
      <c r="AX61" s="369">
        <v>0</v>
      </c>
      <c r="AY61" s="369">
        <f>'[1]т5 '!$D$13/1000</f>
        <v>1.3923169989119999</v>
      </c>
      <c r="AZ61" s="369">
        <v>0</v>
      </c>
      <c r="BA61" s="369" t="s">
        <v>482</v>
      </c>
      <c r="BB61" s="369" t="s">
        <v>482</v>
      </c>
      <c r="BC61" s="369" t="s">
        <v>482</v>
      </c>
      <c r="BD61" s="369" t="s">
        <v>482</v>
      </c>
      <c r="BE61" s="369" t="s">
        <v>482</v>
      </c>
      <c r="BF61" s="369">
        <f t="shared" ref="BF61" si="175">SUM(BG61:BJ61)</f>
        <v>1.4521866298652157</v>
      </c>
      <c r="BG61" s="369">
        <v>0</v>
      </c>
      <c r="BH61" s="369">
        <v>0</v>
      </c>
      <c r="BI61" s="369">
        <f>'[1]т5 '!$D$14/1000</f>
        <v>1.4521866298652157</v>
      </c>
      <c r="BJ61" s="369">
        <v>0</v>
      </c>
      <c r="BK61" s="369" t="s">
        <v>482</v>
      </c>
      <c r="BL61" s="369" t="s">
        <v>482</v>
      </c>
      <c r="BM61" s="369" t="s">
        <v>482</v>
      </c>
      <c r="BN61" s="369" t="s">
        <v>482</v>
      </c>
      <c r="BO61" s="369" t="s">
        <v>482</v>
      </c>
      <c r="BP61" s="369">
        <f t="shared" ref="BP61" si="176">SUM(BQ61:BT61)</f>
        <v>1.5160828415792855</v>
      </c>
      <c r="BQ61" s="369">
        <v>0</v>
      </c>
      <c r="BR61" s="369">
        <v>0</v>
      </c>
      <c r="BS61" s="369">
        <f>'[1]т5 '!$D$15/1000</f>
        <v>1.5160828415792855</v>
      </c>
      <c r="BT61" s="369">
        <v>0</v>
      </c>
      <c r="BU61" s="369" t="s">
        <v>482</v>
      </c>
      <c r="BV61" s="369" t="s">
        <v>482</v>
      </c>
      <c r="BW61" s="369" t="s">
        <v>482</v>
      </c>
      <c r="BX61" s="369" t="s">
        <v>482</v>
      </c>
      <c r="BY61" s="369" t="s">
        <v>482</v>
      </c>
      <c r="BZ61" s="369">
        <f t="shared" ref="BZ61" si="177">SUM(CA61:CD61)</f>
        <v>1.5827904866087743</v>
      </c>
      <c r="CA61" s="369">
        <v>0</v>
      </c>
      <c r="CB61" s="369">
        <v>0</v>
      </c>
      <c r="CC61" s="369">
        <f>'[1]т5 '!$D$16/1000</f>
        <v>1.5827904866087743</v>
      </c>
      <c r="CD61" s="369">
        <v>0</v>
      </c>
      <c r="CE61" s="369" t="s">
        <v>482</v>
      </c>
      <c r="CF61" s="369" t="s">
        <v>482</v>
      </c>
      <c r="CG61" s="369" t="s">
        <v>482</v>
      </c>
      <c r="CH61" s="369" t="s">
        <v>482</v>
      </c>
      <c r="CI61" s="369" t="s">
        <v>482</v>
      </c>
      <c r="CJ61" s="369">
        <f t="shared" ref="CJ61" si="178">SUM(AL61,AV61,BF61,BP61,BZ61)</f>
        <v>7.2795736929652755</v>
      </c>
      <c r="CK61" s="369">
        <f t="shared" ref="CK61" si="179">SUM(AM61,AW61,BG61,BQ61,CA61)</f>
        <v>0</v>
      </c>
      <c r="CL61" s="369">
        <f t="shared" ref="CL61" si="180">SUM(AN61,AX61,BH61,BR61,CB61)</f>
        <v>0</v>
      </c>
      <c r="CM61" s="369">
        <f t="shared" ref="CM61" si="181">SUM(AO61,AY61,BI61,BS61,CC61)</f>
        <v>7.2795736929652755</v>
      </c>
      <c r="CN61" s="369">
        <f t="shared" ref="CN61" si="182">SUM(AP61,AZ61,BJ61,BT61,CD61)</f>
        <v>0</v>
      </c>
      <c r="CO61" s="369">
        <f t="shared" ref="CO61" si="183">SUM(AQ61,BA61,BK61,BU61,CE61)</f>
        <v>0</v>
      </c>
      <c r="CP61" s="369">
        <f t="shared" ref="CP61" si="184">SUM(AR61,BB61,BL61,BV61,CF61)</f>
        <v>0</v>
      </c>
      <c r="CQ61" s="369">
        <f t="shared" ref="CQ61" si="185">SUM(AS61,BC61,BM61,BW61,CG61)</f>
        <v>0</v>
      </c>
      <c r="CR61" s="369">
        <f t="shared" ref="CR61" si="186">SUM(AT61,BD61,BN61,BX61,CH61)</f>
        <v>0</v>
      </c>
      <c r="CS61" s="369">
        <f t="shared" ref="CS61" si="187">SUM(AU61,BE61,BO61,BY61,CI61)</f>
        <v>0</v>
      </c>
      <c r="CT61" s="269" t="s">
        <v>482</v>
      </c>
      <c r="CU61" s="271">
        <f>SUM(AL61,AV61,BF61,BP61,BZ61)</f>
        <v>7.2795736929652755</v>
      </c>
      <c r="CV61" s="271">
        <f t="shared" si="7"/>
        <v>4.1807003647772154</v>
      </c>
      <c r="CW61" s="271">
        <f t="shared" ref="CW61" si="188">SUM(AQ61,BA61,BK61)</f>
        <v>0</v>
      </c>
    </row>
    <row r="62" spans="1:101"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7"/>
        <v>0</v>
      </c>
      <c r="Z62" s="422">
        <f>SUM(BF62,BP62,BZ62)</f>
        <v>0</v>
      </c>
      <c r="AA62" s="422">
        <f>SUM(BK62,BU62,CE62)</f>
        <v>0</v>
      </c>
      <c r="AB62" s="422">
        <f t="shared" si="153"/>
        <v>0</v>
      </c>
      <c r="AC62" s="422">
        <v>0</v>
      </c>
      <c r="AD62" s="422">
        <v>0</v>
      </c>
      <c r="AE62" s="422">
        <v>0</v>
      </c>
      <c r="AF62" s="422">
        <v>0</v>
      </c>
      <c r="AG62" s="422">
        <f t="shared" si="154"/>
        <v>0</v>
      </c>
      <c r="AH62" s="422">
        <v>0</v>
      </c>
      <c r="AI62" s="422">
        <v>0</v>
      </c>
      <c r="AJ62" s="422">
        <v>0</v>
      </c>
      <c r="AK62" s="422">
        <v>0</v>
      </c>
      <c r="AL62" s="422">
        <f t="shared" si="155"/>
        <v>0</v>
      </c>
      <c r="AM62" s="422">
        <v>0</v>
      </c>
      <c r="AN62" s="422">
        <v>0</v>
      </c>
      <c r="AO62" s="422">
        <v>0</v>
      </c>
      <c r="AP62" s="422">
        <v>0</v>
      </c>
      <c r="AQ62" s="422">
        <f t="shared" si="156"/>
        <v>0</v>
      </c>
      <c r="AR62" s="422">
        <v>0</v>
      </c>
      <c r="AS62" s="422">
        <v>0</v>
      </c>
      <c r="AT62" s="422">
        <v>0</v>
      </c>
      <c r="AU62" s="422">
        <v>0</v>
      </c>
      <c r="AV62" s="422">
        <f t="shared" si="157"/>
        <v>0</v>
      </c>
      <c r="AW62" s="422">
        <v>0</v>
      </c>
      <c r="AX62" s="422">
        <v>0</v>
      </c>
      <c r="AY62" s="369">
        <v>0</v>
      </c>
      <c r="AZ62" s="422">
        <v>0</v>
      </c>
      <c r="BA62" s="422">
        <f t="shared" si="158"/>
        <v>0</v>
      </c>
      <c r="BB62" s="422">
        <v>0</v>
      </c>
      <c r="BC62" s="422">
        <v>0</v>
      </c>
      <c r="BD62" s="422">
        <v>0</v>
      </c>
      <c r="BE62" s="422">
        <v>0</v>
      </c>
      <c r="BF62" s="422">
        <f t="shared" si="159"/>
        <v>0</v>
      </c>
      <c r="BG62" s="422">
        <v>0</v>
      </c>
      <c r="BH62" s="422">
        <v>0</v>
      </c>
      <c r="BI62" s="369">
        <v>0</v>
      </c>
      <c r="BJ62" s="422">
        <v>0</v>
      </c>
      <c r="BK62" s="422">
        <f t="shared" si="160"/>
        <v>0</v>
      </c>
      <c r="BL62" s="422">
        <v>0</v>
      </c>
      <c r="BM62" s="422">
        <v>0</v>
      </c>
      <c r="BN62" s="422">
        <v>0</v>
      </c>
      <c r="BO62" s="422">
        <v>0</v>
      </c>
      <c r="BP62" s="422">
        <f t="shared" si="161"/>
        <v>0</v>
      </c>
      <c r="BQ62" s="422">
        <v>0</v>
      </c>
      <c r="BR62" s="422">
        <v>0</v>
      </c>
      <c r="BS62" s="422">
        <v>0</v>
      </c>
      <c r="BT62" s="422">
        <v>0</v>
      </c>
      <c r="BU62" s="422">
        <f t="shared" si="162"/>
        <v>0</v>
      </c>
      <c r="BV62" s="422">
        <v>0</v>
      </c>
      <c r="BW62" s="422">
        <v>0</v>
      </c>
      <c r="BX62" s="369">
        <v>0</v>
      </c>
      <c r="BY62" s="422">
        <v>0</v>
      </c>
      <c r="BZ62" s="422">
        <f t="shared" si="163"/>
        <v>0</v>
      </c>
      <c r="CA62" s="422">
        <v>0</v>
      </c>
      <c r="CB62" s="422">
        <v>0</v>
      </c>
      <c r="CC62" s="422">
        <v>0</v>
      </c>
      <c r="CD62" s="422">
        <v>0</v>
      </c>
      <c r="CE62" s="422">
        <f t="shared" si="164"/>
        <v>0</v>
      </c>
      <c r="CF62" s="422">
        <v>0</v>
      </c>
      <c r="CG62" s="422">
        <v>0</v>
      </c>
      <c r="CH62" s="422">
        <v>0</v>
      </c>
      <c r="CI62" s="422">
        <v>0</v>
      </c>
      <c r="CJ62" s="369">
        <f t="shared" si="40"/>
        <v>0</v>
      </c>
      <c r="CK62" s="369">
        <f t="shared" si="41"/>
        <v>0</v>
      </c>
      <c r="CL62" s="369">
        <f t="shared" si="42"/>
        <v>0</v>
      </c>
      <c r="CM62" s="369">
        <f t="shared" si="43"/>
        <v>0</v>
      </c>
      <c r="CN62" s="369">
        <f t="shared" si="44"/>
        <v>0</v>
      </c>
      <c r="CO62" s="422">
        <f t="shared" si="45"/>
        <v>0</v>
      </c>
      <c r="CP62" s="422">
        <f t="shared" si="46"/>
        <v>0</v>
      </c>
      <c r="CQ62" s="422">
        <f t="shared" si="47"/>
        <v>0</v>
      </c>
      <c r="CR62" s="422">
        <f t="shared" si="48"/>
        <v>0</v>
      </c>
      <c r="CS62" s="422">
        <f t="shared" si="49"/>
        <v>0</v>
      </c>
      <c r="CT62" s="128" t="s">
        <v>482</v>
      </c>
      <c r="CU62" s="185">
        <f t="shared" si="6"/>
        <v>0</v>
      </c>
      <c r="CV62" s="185">
        <f t="shared" si="7"/>
        <v>0</v>
      </c>
    </row>
    <row r="63" spans="1:101"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7"/>
        <v>0</v>
      </c>
      <c r="Z63" s="422">
        <f>SUM(BF63,BP63,BZ63)</f>
        <v>0</v>
      </c>
      <c r="AA63" s="422">
        <f>SUM(BK63,BU63,CE63)</f>
        <v>0</v>
      </c>
      <c r="AB63" s="422">
        <f t="shared" si="153"/>
        <v>0</v>
      </c>
      <c r="AC63" s="422">
        <v>0</v>
      </c>
      <c r="AD63" s="422">
        <v>0</v>
      </c>
      <c r="AE63" s="422">
        <v>0</v>
      </c>
      <c r="AF63" s="422">
        <v>0</v>
      </c>
      <c r="AG63" s="422">
        <f t="shared" si="154"/>
        <v>0</v>
      </c>
      <c r="AH63" s="422">
        <v>0</v>
      </c>
      <c r="AI63" s="422">
        <v>0</v>
      </c>
      <c r="AJ63" s="422">
        <v>0</v>
      </c>
      <c r="AK63" s="422">
        <v>0</v>
      </c>
      <c r="AL63" s="422">
        <f t="shared" si="155"/>
        <v>0</v>
      </c>
      <c r="AM63" s="422">
        <v>0</v>
      </c>
      <c r="AN63" s="422">
        <v>0</v>
      </c>
      <c r="AO63" s="422">
        <v>0</v>
      </c>
      <c r="AP63" s="422">
        <v>0</v>
      </c>
      <c r="AQ63" s="422">
        <f t="shared" si="156"/>
        <v>0</v>
      </c>
      <c r="AR63" s="422">
        <v>0</v>
      </c>
      <c r="AS63" s="422">
        <v>0</v>
      </c>
      <c r="AT63" s="422">
        <v>0</v>
      </c>
      <c r="AU63" s="422">
        <v>0</v>
      </c>
      <c r="AV63" s="422">
        <f t="shared" si="157"/>
        <v>0</v>
      </c>
      <c r="AW63" s="422">
        <v>0</v>
      </c>
      <c r="AX63" s="422">
        <v>0</v>
      </c>
      <c r="AY63" s="369">
        <v>0</v>
      </c>
      <c r="AZ63" s="422">
        <v>0</v>
      </c>
      <c r="BA63" s="422">
        <f t="shared" si="158"/>
        <v>0</v>
      </c>
      <c r="BB63" s="422">
        <v>0</v>
      </c>
      <c r="BC63" s="422">
        <v>0</v>
      </c>
      <c r="BD63" s="422">
        <v>0</v>
      </c>
      <c r="BE63" s="422">
        <v>0</v>
      </c>
      <c r="BF63" s="422">
        <f t="shared" si="159"/>
        <v>0</v>
      </c>
      <c r="BG63" s="422">
        <v>0</v>
      </c>
      <c r="BH63" s="422">
        <v>0</v>
      </c>
      <c r="BI63" s="369">
        <v>0</v>
      </c>
      <c r="BJ63" s="422">
        <v>0</v>
      </c>
      <c r="BK63" s="422">
        <f t="shared" si="160"/>
        <v>0</v>
      </c>
      <c r="BL63" s="422">
        <v>0</v>
      </c>
      <c r="BM63" s="422">
        <v>0</v>
      </c>
      <c r="BN63" s="422">
        <v>0</v>
      </c>
      <c r="BO63" s="422">
        <v>0</v>
      </c>
      <c r="BP63" s="422">
        <f t="shared" si="161"/>
        <v>0</v>
      </c>
      <c r="BQ63" s="422">
        <v>0</v>
      </c>
      <c r="BR63" s="422">
        <v>0</v>
      </c>
      <c r="BS63" s="422">
        <v>0</v>
      </c>
      <c r="BT63" s="422">
        <v>0</v>
      </c>
      <c r="BU63" s="422">
        <f t="shared" si="162"/>
        <v>0</v>
      </c>
      <c r="BV63" s="422">
        <v>0</v>
      </c>
      <c r="BW63" s="422">
        <v>0</v>
      </c>
      <c r="BX63" s="369">
        <v>0</v>
      </c>
      <c r="BY63" s="422">
        <v>0</v>
      </c>
      <c r="BZ63" s="422">
        <f t="shared" si="163"/>
        <v>0</v>
      </c>
      <c r="CA63" s="422">
        <v>0</v>
      </c>
      <c r="CB63" s="422">
        <v>0</v>
      </c>
      <c r="CC63" s="422">
        <v>0</v>
      </c>
      <c r="CD63" s="422">
        <v>0</v>
      </c>
      <c r="CE63" s="422">
        <f t="shared" si="164"/>
        <v>0</v>
      </c>
      <c r="CF63" s="422">
        <v>0</v>
      </c>
      <c r="CG63" s="422">
        <v>0</v>
      </c>
      <c r="CH63" s="422">
        <v>0</v>
      </c>
      <c r="CI63" s="422">
        <v>0</v>
      </c>
      <c r="CJ63" s="369">
        <f t="shared" si="40"/>
        <v>0</v>
      </c>
      <c r="CK63" s="369">
        <f t="shared" si="41"/>
        <v>0</v>
      </c>
      <c r="CL63" s="369">
        <f t="shared" si="42"/>
        <v>0</v>
      </c>
      <c r="CM63" s="369">
        <f t="shared" si="43"/>
        <v>0</v>
      </c>
      <c r="CN63" s="369">
        <f t="shared" si="44"/>
        <v>0</v>
      </c>
      <c r="CO63" s="422">
        <f t="shared" si="45"/>
        <v>0</v>
      </c>
      <c r="CP63" s="422">
        <f t="shared" si="46"/>
        <v>0</v>
      </c>
      <c r="CQ63" s="422">
        <f t="shared" si="47"/>
        <v>0</v>
      </c>
      <c r="CR63" s="422">
        <f t="shared" si="48"/>
        <v>0</v>
      </c>
      <c r="CS63" s="422">
        <f t="shared" si="49"/>
        <v>0</v>
      </c>
      <c r="CT63" s="128" t="s">
        <v>482</v>
      </c>
      <c r="CU63" s="185">
        <f t="shared" si="6"/>
        <v>0</v>
      </c>
      <c r="CV63" s="185">
        <f t="shared" si="7"/>
        <v>0</v>
      </c>
    </row>
    <row r="64" spans="1:101"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7"/>
        <v>0</v>
      </c>
      <c r="Z64" s="422">
        <f>SUM(BF64,BP64,BZ64)</f>
        <v>0</v>
      </c>
      <c r="AA64" s="422">
        <f>SUM(BK64,BU64,CE64)</f>
        <v>0</v>
      </c>
      <c r="AB64" s="422">
        <f t="shared" si="153"/>
        <v>0</v>
      </c>
      <c r="AC64" s="422">
        <v>0</v>
      </c>
      <c r="AD64" s="422">
        <v>0</v>
      </c>
      <c r="AE64" s="422">
        <v>0</v>
      </c>
      <c r="AF64" s="422">
        <v>0</v>
      </c>
      <c r="AG64" s="422">
        <f t="shared" si="154"/>
        <v>0</v>
      </c>
      <c r="AH64" s="422">
        <v>0</v>
      </c>
      <c r="AI64" s="422">
        <v>0</v>
      </c>
      <c r="AJ64" s="422">
        <v>0</v>
      </c>
      <c r="AK64" s="422">
        <v>0</v>
      </c>
      <c r="AL64" s="422">
        <f t="shared" si="155"/>
        <v>0</v>
      </c>
      <c r="AM64" s="422">
        <v>0</v>
      </c>
      <c r="AN64" s="422">
        <v>0</v>
      </c>
      <c r="AO64" s="422">
        <v>0</v>
      </c>
      <c r="AP64" s="422">
        <v>0</v>
      </c>
      <c r="AQ64" s="422">
        <f t="shared" si="156"/>
        <v>0</v>
      </c>
      <c r="AR64" s="422">
        <v>0</v>
      </c>
      <c r="AS64" s="422">
        <v>0</v>
      </c>
      <c r="AT64" s="422">
        <v>0</v>
      </c>
      <c r="AU64" s="422">
        <v>0</v>
      </c>
      <c r="AV64" s="422">
        <f t="shared" si="157"/>
        <v>0</v>
      </c>
      <c r="AW64" s="422">
        <v>0</v>
      </c>
      <c r="AX64" s="422">
        <v>0</v>
      </c>
      <c r="AY64" s="369">
        <v>0</v>
      </c>
      <c r="AZ64" s="422">
        <v>0</v>
      </c>
      <c r="BA64" s="422">
        <f t="shared" si="158"/>
        <v>0</v>
      </c>
      <c r="BB64" s="422">
        <v>0</v>
      </c>
      <c r="BC64" s="422">
        <v>0</v>
      </c>
      <c r="BD64" s="422">
        <v>0</v>
      </c>
      <c r="BE64" s="422">
        <v>0</v>
      </c>
      <c r="BF64" s="422">
        <f t="shared" si="159"/>
        <v>0</v>
      </c>
      <c r="BG64" s="422">
        <v>0</v>
      </c>
      <c r="BH64" s="422">
        <v>0</v>
      </c>
      <c r="BI64" s="369">
        <v>0</v>
      </c>
      <c r="BJ64" s="422">
        <v>0</v>
      </c>
      <c r="BK64" s="422">
        <f t="shared" si="160"/>
        <v>0</v>
      </c>
      <c r="BL64" s="422">
        <v>0</v>
      </c>
      <c r="BM64" s="422">
        <v>0</v>
      </c>
      <c r="BN64" s="422">
        <v>0</v>
      </c>
      <c r="BO64" s="422">
        <v>0</v>
      </c>
      <c r="BP64" s="422">
        <f t="shared" si="161"/>
        <v>0</v>
      </c>
      <c r="BQ64" s="422">
        <v>0</v>
      </c>
      <c r="BR64" s="422">
        <v>0</v>
      </c>
      <c r="BS64" s="422">
        <v>0</v>
      </c>
      <c r="BT64" s="422">
        <v>0</v>
      </c>
      <c r="BU64" s="422">
        <f t="shared" si="162"/>
        <v>0</v>
      </c>
      <c r="BV64" s="422">
        <v>0</v>
      </c>
      <c r="BW64" s="422">
        <v>0</v>
      </c>
      <c r="BX64" s="369">
        <v>0</v>
      </c>
      <c r="BY64" s="422">
        <v>0</v>
      </c>
      <c r="BZ64" s="422">
        <f t="shared" si="163"/>
        <v>0</v>
      </c>
      <c r="CA64" s="422">
        <v>0</v>
      </c>
      <c r="CB64" s="422">
        <v>0</v>
      </c>
      <c r="CC64" s="422">
        <v>0</v>
      </c>
      <c r="CD64" s="422">
        <v>0</v>
      </c>
      <c r="CE64" s="422">
        <f t="shared" si="164"/>
        <v>0</v>
      </c>
      <c r="CF64" s="422">
        <v>0</v>
      </c>
      <c r="CG64" s="422">
        <v>0</v>
      </c>
      <c r="CH64" s="422">
        <v>0</v>
      </c>
      <c r="CI64" s="422">
        <v>0</v>
      </c>
      <c r="CJ64" s="369">
        <f t="shared" si="40"/>
        <v>0</v>
      </c>
      <c r="CK64" s="369">
        <f t="shared" si="41"/>
        <v>0</v>
      </c>
      <c r="CL64" s="369">
        <f t="shared" si="42"/>
        <v>0</v>
      </c>
      <c r="CM64" s="369">
        <f t="shared" si="43"/>
        <v>0</v>
      </c>
      <c r="CN64" s="369">
        <f t="shared" si="44"/>
        <v>0</v>
      </c>
      <c r="CO64" s="422">
        <f t="shared" si="45"/>
        <v>0</v>
      </c>
      <c r="CP64" s="422">
        <f t="shared" si="46"/>
        <v>0</v>
      </c>
      <c r="CQ64" s="422">
        <f t="shared" si="47"/>
        <v>0</v>
      </c>
      <c r="CR64" s="422">
        <f t="shared" si="48"/>
        <v>0</v>
      </c>
      <c r="CS64" s="422">
        <f t="shared" si="49"/>
        <v>0</v>
      </c>
      <c r="CT64" s="128" t="s">
        <v>482</v>
      </c>
      <c r="CU64" s="185">
        <f t="shared" si="6"/>
        <v>0</v>
      </c>
      <c r="CV64" s="185">
        <f t="shared" si="7"/>
        <v>0</v>
      </c>
    </row>
    <row r="65" spans="1:101"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89">SUM(K66:K67)</f>
        <v>0</v>
      </c>
      <c r="L65" s="416" t="s">
        <v>482</v>
      </c>
      <c r="M65" s="422">
        <f t="shared" si="189"/>
        <v>0</v>
      </c>
      <c r="N65" s="422">
        <f t="shared" si="189"/>
        <v>0</v>
      </c>
      <c r="O65" s="422">
        <f t="shared" si="189"/>
        <v>0</v>
      </c>
      <c r="P65" s="422" t="s">
        <v>482</v>
      </c>
      <c r="Q65" s="422">
        <f t="shared" si="189"/>
        <v>0</v>
      </c>
      <c r="R65" s="422">
        <f t="shared" si="189"/>
        <v>0</v>
      </c>
      <c r="S65" s="422">
        <f t="shared" si="189"/>
        <v>0</v>
      </c>
      <c r="T65" s="422">
        <f t="shared" si="189"/>
        <v>0</v>
      </c>
      <c r="U65" s="422">
        <f t="shared" si="189"/>
        <v>0</v>
      </c>
      <c r="V65" s="422">
        <f t="shared" si="189"/>
        <v>0</v>
      </c>
      <c r="W65" s="422">
        <f t="shared" si="189"/>
        <v>0</v>
      </c>
      <c r="X65" s="422">
        <f t="shared" si="189"/>
        <v>0</v>
      </c>
      <c r="Y65" s="422">
        <f t="shared" si="189"/>
        <v>0</v>
      </c>
      <c r="Z65" s="422">
        <f t="shared" si="189"/>
        <v>0</v>
      </c>
      <c r="AA65" s="422">
        <f t="shared" si="189"/>
        <v>0</v>
      </c>
      <c r="AB65" s="422">
        <f t="shared" si="189"/>
        <v>0</v>
      </c>
      <c r="AC65" s="422">
        <f t="shared" si="189"/>
        <v>0</v>
      </c>
      <c r="AD65" s="422">
        <f t="shared" si="189"/>
        <v>0</v>
      </c>
      <c r="AE65" s="422">
        <f t="shared" si="189"/>
        <v>0</v>
      </c>
      <c r="AF65" s="422">
        <f t="shared" si="189"/>
        <v>0</v>
      </c>
      <c r="AG65" s="422">
        <f t="shared" si="189"/>
        <v>0</v>
      </c>
      <c r="AH65" s="422">
        <f t="shared" si="189"/>
        <v>0</v>
      </c>
      <c r="AI65" s="422">
        <f t="shared" si="189"/>
        <v>0</v>
      </c>
      <c r="AJ65" s="422">
        <f t="shared" si="189"/>
        <v>0</v>
      </c>
      <c r="AK65" s="422">
        <f t="shared" si="189"/>
        <v>0</v>
      </c>
      <c r="AL65" s="422">
        <f t="shared" si="189"/>
        <v>0</v>
      </c>
      <c r="AM65" s="422">
        <f t="shared" si="189"/>
        <v>0</v>
      </c>
      <c r="AN65" s="422">
        <f t="shared" si="189"/>
        <v>0</v>
      </c>
      <c r="AO65" s="422">
        <f t="shared" si="189"/>
        <v>0</v>
      </c>
      <c r="AP65" s="422">
        <f t="shared" si="189"/>
        <v>0</v>
      </c>
      <c r="AQ65" s="422">
        <f t="shared" si="189"/>
        <v>0</v>
      </c>
      <c r="AR65" s="422">
        <f t="shared" si="189"/>
        <v>0</v>
      </c>
      <c r="AS65" s="422">
        <f t="shared" si="189"/>
        <v>0</v>
      </c>
      <c r="AT65" s="422">
        <f t="shared" si="189"/>
        <v>0</v>
      </c>
      <c r="AU65" s="422">
        <f t="shared" si="189"/>
        <v>0</v>
      </c>
      <c r="AV65" s="422">
        <f t="shared" si="189"/>
        <v>0</v>
      </c>
      <c r="AW65" s="422">
        <f t="shared" si="189"/>
        <v>0</v>
      </c>
      <c r="AX65" s="422">
        <f t="shared" si="189"/>
        <v>0</v>
      </c>
      <c r="AY65" s="369">
        <f t="shared" si="189"/>
        <v>0</v>
      </c>
      <c r="AZ65" s="422">
        <f t="shared" si="189"/>
        <v>0</v>
      </c>
      <c r="BA65" s="422">
        <f t="shared" si="189"/>
        <v>0</v>
      </c>
      <c r="BB65" s="422">
        <f t="shared" si="189"/>
        <v>0</v>
      </c>
      <c r="BC65" s="422">
        <f t="shared" si="189"/>
        <v>0</v>
      </c>
      <c r="BD65" s="422">
        <f t="shared" si="189"/>
        <v>0</v>
      </c>
      <c r="BE65" s="422">
        <f t="shared" si="189"/>
        <v>0</v>
      </c>
      <c r="BF65" s="422">
        <f t="shared" si="189"/>
        <v>0</v>
      </c>
      <c r="BG65" s="422">
        <f t="shared" si="189"/>
        <v>0</v>
      </c>
      <c r="BH65" s="422">
        <f t="shared" si="189"/>
        <v>0</v>
      </c>
      <c r="BI65" s="369">
        <f t="shared" si="189"/>
        <v>0</v>
      </c>
      <c r="BJ65" s="422">
        <f t="shared" si="189"/>
        <v>0</v>
      </c>
      <c r="BK65" s="422">
        <f t="shared" si="189"/>
        <v>0</v>
      </c>
      <c r="BL65" s="422">
        <f t="shared" si="189"/>
        <v>0</v>
      </c>
      <c r="BM65" s="422">
        <f t="shared" si="189"/>
        <v>0</v>
      </c>
      <c r="BN65" s="422">
        <f t="shared" si="189"/>
        <v>0</v>
      </c>
      <c r="BO65" s="422">
        <f t="shared" si="189"/>
        <v>0</v>
      </c>
      <c r="BP65" s="422">
        <f t="shared" si="189"/>
        <v>0</v>
      </c>
      <c r="BQ65" s="422">
        <f t="shared" si="189"/>
        <v>0</v>
      </c>
      <c r="BR65" s="422">
        <f t="shared" si="189"/>
        <v>0</v>
      </c>
      <c r="BS65" s="422">
        <f t="shared" si="189"/>
        <v>0</v>
      </c>
      <c r="BT65" s="422">
        <f t="shared" si="189"/>
        <v>0</v>
      </c>
      <c r="BU65" s="422">
        <f t="shared" si="189"/>
        <v>0</v>
      </c>
      <c r="BV65" s="422">
        <f t="shared" si="189"/>
        <v>0</v>
      </c>
      <c r="BW65" s="422">
        <f t="shared" ref="BW65:CS65" si="190">SUM(BW66:BW67)</f>
        <v>0</v>
      </c>
      <c r="BX65" s="369">
        <f t="shared" si="190"/>
        <v>0</v>
      </c>
      <c r="BY65" s="422">
        <f t="shared" si="190"/>
        <v>0</v>
      </c>
      <c r="BZ65" s="422">
        <f t="shared" si="190"/>
        <v>0</v>
      </c>
      <c r="CA65" s="422">
        <f t="shared" si="190"/>
        <v>0</v>
      </c>
      <c r="CB65" s="422">
        <f t="shared" si="190"/>
        <v>0</v>
      </c>
      <c r="CC65" s="422">
        <f t="shared" si="190"/>
        <v>0</v>
      </c>
      <c r="CD65" s="422">
        <f t="shared" si="190"/>
        <v>0</v>
      </c>
      <c r="CE65" s="422">
        <f t="shared" si="190"/>
        <v>0</v>
      </c>
      <c r="CF65" s="422">
        <f t="shared" si="190"/>
        <v>0</v>
      </c>
      <c r="CG65" s="422">
        <f t="shared" si="190"/>
        <v>0</v>
      </c>
      <c r="CH65" s="422">
        <f t="shared" si="190"/>
        <v>0</v>
      </c>
      <c r="CI65" s="422">
        <f t="shared" si="190"/>
        <v>0</v>
      </c>
      <c r="CJ65" s="369">
        <f t="shared" si="190"/>
        <v>0</v>
      </c>
      <c r="CK65" s="369">
        <f t="shared" si="190"/>
        <v>0</v>
      </c>
      <c r="CL65" s="369">
        <f t="shared" si="190"/>
        <v>0</v>
      </c>
      <c r="CM65" s="369">
        <f t="shared" si="190"/>
        <v>0</v>
      </c>
      <c r="CN65" s="369">
        <f t="shared" si="190"/>
        <v>0</v>
      </c>
      <c r="CO65" s="422">
        <f t="shared" si="190"/>
        <v>0</v>
      </c>
      <c r="CP65" s="422">
        <f t="shared" si="190"/>
        <v>0</v>
      </c>
      <c r="CQ65" s="422">
        <f t="shared" si="190"/>
        <v>0</v>
      </c>
      <c r="CR65" s="422">
        <f t="shared" si="190"/>
        <v>0</v>
      </c>
      <c r="CS65" s="422">
        <f t="shared" si="190"/>
        <v>0</v>
      </c>
      <c r="CT65" s="128" t="s">
        <v>482</v>
      </c>
      <c r="CU65" s="185">
        <f t="shared" si="6"/>
        <v>0</v>
      </c>
      <c r="CV65" s="185">
        <f t="shared" si="7"/>
        <v>0</v>
      </c>
    </row>
    <row r="66" spans="1:101"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row>
    <row r="67" spans="1:101"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row>
    <row r="68" spans="1:101"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7"/>
        <v>0</v>
      </c>
      <c r="Z68" s="422">
        <f>SUM(BF68,BP68,BZ68)</f>
        <v>0</v>
      </c>
      <c r="AA68" s="422">
        <f>SUM(BK68,BU68,CE68)</f>
        <v>0</v>
      </c>
      <c r="AB68" s="422">
        <f t="shared" si="153"/>
        <v>0</v>
      </c>
      <c r="AC68" s="422">
        <v>0</v>
      </c>
      <c r="AD68" s="422">
        <v>0</v>
      </c>
      <c r="AE68" s="422">
        <v>0</v>
      </c>
      <c r="AF68" s="422">
        <v>0</v>
      </c>
      <c r="AG68" s="422">
        <f t="shared" si="154"/>
        <v>0</v>
      </c>
      <c r="AH68" s="422">
        <v>0</v>
      </c>
      <c r="AI68" s="422">
        <v>0</v>
      </c>
      <c r="AJ68" s="422">
        <v>0</v>
      </c>
      <c r="AK68" s="422">
        <v>0</v>
      </c>
      <c r="AL68" s="422">
        <f t="shared" si="155"/>
        <v>0</v>
      </c>
      <c r="AM68" s="422">
        <v>0</v>
      </c>
      <c r="AN68" s="422">
        <v>0</v>
      </c>
      <c r="AO68" s="422">
        <v>0</v>
      </c>
      <c r="AP68" s="422">
        <v>0</v>
      </c>
      <c r="AQ68" s="422">
        <f t="shared" si="156"/>
        <v>0</v>
      </c>
      <c r="AR68" s="422">
        <v>0</v>
      </c>
      <c r="AS68" s="422">
        <v>0</v>
      </c>
      <c r="AT68" s="422">
        <v>0</v>
      </c>
      <c r="AU68" s="422">
        <v>0</v>
      </c>
      <c r="AV68" s="422">
        <f t="shared" si="157"/>
        <v>0</v>
      </c>
      <c r="AW68" s="422">
        <v>0</v>
      </c>
      <c r="AX68" s="422">
        <v>0</v>
      </c>
      <c r="AY68" s="369">
        <v>0</v>
      </c>
      <c r="AZ68" s="422">
        <v>0</v>
      </c>
      <c r="BA68" s="422">
        <f t="shared" si="158"/>
        <v>0</v>
      </c>
      <c r="BB68" s="422">
        <v>0</v>
      </c>
      <c r="BC68" s="422">
        <v>0</v>
      </c>
      <c r="BD68" s="422">
        <v>0</v>
      </c>
      <c r="BE68" s="422">
        <v>0</v>
      </c>
      <c r="BF68" s="422">
        <f t="shared" si="159"/>
        <v>0</v>
      </c>
      <c r="BG68" s="422">
        <v>0</v>
      </c>
      <c r="BH68" s="422">
        <v>0</v>
      </c>
      <c r="BI68" s="369">
        <v>0</v>
      </c>
      <c r="BJ68" s="422">
        <v>0</v>
      </c>
      <c r="BK68" s="422">
        <f t="shared" si="160"/>
        <v>0</v>
      </c>
      <c r="BL68" s="422">
        <v>0</v>
      </c>
      <c r="BM68" s="422">
        <v>0</v>
      </c>
      <c r="BN68" s="422">
        <v>0</v>
      </c>
      <c r="BO68" s="422">
        <v>0</v>
      </c>
      <c r="BP68" s="422">
        <f t="shared" si="161"/>
        <v>0</v>
      </c>
      <c r="BQ68" s="422">
        <v>0</v>
      </c>
      <c r="BR68" s="422">
        <v>0</v>
      </c>
      <c r="BS68" s="422">
        <v>0</v>
      </c>
      <c r="BT68" s="422">
        <v>0</v>
      </c>
      <c r="BU68" s="422">
        <f t="shared" si="162"/>
        <v>0</v>
      </c>
      <c r="BV68" s="422">
        <v>0</v>
      </c>
      <c r="BW68" s="422">
        <v>0</v>
      </c>
      <c r="BX68" s="369">
        <v>0</v>
      </c>
      <c r="BY68" s="422">
        <v>0</v>
      </c>
      <c r="BZ68" s="422">
        <f t="shared" si="163"/>
        <v>0</v>
      </c>
      <c r="CA68" s="422">
        <v>0</v>
      </c>
      <c r="CB68" s="422">
        <v>0</v>
      </c>
      <c r="CC68" s="422">
        <v>0</v>
      </c>
      <c r="CD68" s="422">
        <v>0</v>
      </c>
      <c r="CE68" s="422">
        <f t="shared" si="164"/>
        <v>0</v>
      </c>
      <c r="CF68" s="422">
        <v>0</v>
      </c>
      <c r="CG68" s="422">
        <v>0</v>
      </c>
      <c r="CH68" s="422">
        <v>0</v>
      </c>
      <c r="CI68" s="422">
        <v>0</v>
      </c>
      <c r="CJ68" s="369">
        <f t="shared" si="40"/>
        <v>0</v>
      </c>
      <c r="CK68" s="369">
        <f t="shared" si="41"/>
        <v>0</v>
      </c>
      <c r="CL68" s="369">
        <f t="shared" si="42"/>
        <v>0</v>
      </c>
      <c r="CM68" s="369">
        <f t="shared" si="43"/>
        <v>0</v>
      </c>
      <c r="CN68" s="369">
        <f t="shared" si="44"/>
        <v>0</v>
      </c>
      <c r="CO68" s="422">
        <f t="shared" si="45"/>
        <v>0</v>
      </c>
      <c r="CP68" s="422">
        <f t="shared" si="46"/>
        <v>0</v>
      </c>
      <c r="CQ68" s="422">
        <f t="shared" si="47"/>
        <v>0</v>
      </c>
      <c r="CR68" s="422">
        <f t="shared" si="48"/>
        <v>0</v>
      </c>
      <c r="CS68" s="422">
        <f t="shared" si="49"/>
        <v>0</v>
      </c>
      <c r="CT68" s="128" t="s">
        <v>482</v>
      </c>
      <c r="CU68" s="185">
        <f t="shared" si="6"/>
        <v>0</v>
      </c>
      <c r="CV68" s="185">
        <f t="shared" si="7"/>
        <v>0</v>
      </c>
    </row>
    <row r="69" spans="1:101"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7"/>
        <v>0</v>
      </c>
      <c r="Z69" s="422">
        <f>SUM(BF69,BP69,BZ69)</f>
        <v>0</v>
      </c>
      <c r="AA69" s="422">
        <f>SUM(BK69,BU69,CE69)</f>
        <v>0</v>
      </c>
      <c r="AB69" s="422">
        <f t="shared" si="153"/>
        <v>0</v>
      </c>
      <c r="AC69" s="422">
        <v>0</v>
      </c>
      <c r="AD69" s="422">
        <v>0</v>
      </c>
      <c r="AE69" s="422">
        <v>0</v>
      </c>
      <c r="AF69" s="422">
        <v>0</v>
      </c>
      <c r="AG69" s="422">
        <f t="shared" si="154"/>
        <v>0</v>
      </c>
      <c r="AH69" s="422">
        <v>0</v>
      </c>
      <c r="AI69" s="422">
        <v>0</v>
      </c>
      <c r="AJ69" s="422">
        <v>0</v>
      </c>
      <c r="AK69" s="422">
        <v>0</v>
      </c>
      <c r="AL69" s="422">
        <f t="shared" si="155"/>
        <v>0</v>
      </c>
      <c r="AM69" s="422">
        <v>0</v>
      </c>
      <c r="AN69" s="422">
        <v>0</v>
      </c>
      <c r="AO69" s="422">
        <v>0</v>
      </c>
      <c r="AP69" s="422">
        <v>0</v>
      </c>
      <c r="AQ69" s="422">
        <f t="shared" si="156"/>
        <v>0</v>
      </c>
      <c r="AR69" s="422">
        <v>0</v>
      </c>
      <c r="AS69" s="422">
        <v>0</v>
      </c>
      <c r="AT69" s="422">
        <v>0</v>
      </c>
      <c r="AU69" s="422">
        <v>0</v>
      </c>
      <c r="AV69" s="422">
        <f t="shared" si="157"/>
        <v>0</v>
      </c>
      <c r="AW69" s="422">
        <v>0</v>
      </c>
      <c r="AX69" s="422">
        <v>0</v>
      </c>
      <c r="AY69" s="369">
        <v>0</v>
      </c>
      <c r="AZ69" s="422">
        <v>0</v>
      </c>
      <c r="BA69" s="422">
        <f t="shared" si="158"/>
        <v>0</v>
      </c>
      <c r="BB69" s="422">
        <v>0</v>
      </c>
      <c r="BC69" s="422">
        <v>0</v>
      </c>
      <c r="BD69" s="422">
        <v>0</v>
      </c>
      <c r="BE69" s="422">
        <v>0</v>
      </c>
      <c r="BF69" s="422">
        <f t="shared" si="159"/>
        <v>0</v>
      </c>
      <c r="BG69" s="422">
        <v>0</v>
      </c>
      <c r="BH69" s="422">
        <v>0</v>
      </c>
      <c r="BI69" s="369">
        <v>0</v>
      </c>
      <c r="BJ69" s="422">
        <v>0</v>
      </c>
      <c r="BK69" s="422">
        <f t="shared" si="160"/>
        <v>0</v>
      </c>
      <c r="BL69" s="422">
        <v>0</v>
      </c>
      <c r="BM69" s="422">
        <v>0</v>
      </c>
      <c r="BN69" s="422">
        <v>0</v>
      </c>
      <c r="BO69" s="422">
        <v>0</v>
      </c>
      <c r="BP69" s="422">
        <f t="shared" si="161"/>
        <v>0</v>
      </c>
      <c r="BQ69" s="422">
        <v>0</v>
      </c>
      <c r="BR69" s="422">
        <v>0</v>
      </c>
      <c r="BS69" s="422">
        <v>0</v>
      </c>
      <c r="BT69" s="422">
        <v>0</v>
      </c>
      <c r="BU69" s="422">
        <f t="shared" si="162"/>
        <v>0</v>
      </c>
      <c r="BV69" s="422">
        <v>0</v>
      </c>
      <c r="BW69" s="422">
        <v>0</v>
      </c>
      <c r="BX69" s="369">
        <v>0</v>
      </c>
      <c r="BY69" s="422">
        <v>0</v>
      </c>
      <c r="BZ69" s="422">
        <f t="shared" si="163"/>
        <v>0</v>
      </c>
      <c r="CA69" s="422">
        <v>0</v>
      </c>
      <c r="CB69" s="422">
        <v>0</v>
      </c>
      <c r="CC69" s="422">
        <v>0</v>
      </c>
      <c r="CD69" s="422">
        <v>0</v>
      </c>
      <c r="CE69" s="422">
        <f t="shared" si="164"/>
        <v>0</v>
      </c>
      <c r="CF69" s="422">
        <v>0</v>
      </c>
      <c r="CG69" s="422">
        <v>0</v>
      </c>
      <c r="CH69" s="422">
        <v>0</v>
      </c>
      <c r="CI69" s="422">
        <v>0</v>
      </c>
      <c r="CJ69" s="369">
        <f t="shared" si="40"/>
        <v>0</v>
      </c>
      <c r="CK69" s="369">
        <f t="shared" si="41"/>
        <v>0</v>
      </c>
      <c r="CL69" s="369">
        <f t="shared" si="42"/>
        <v>0</v>
      </c>
      <c r="CM69" s="369">
        <f t="shared" si="43"/>
        <v>0</v>
      </c>
      <c r="CN69" s="369">
        <f t="shared" si="44"/>
        <v>0</v>
      </c>
      <c r="CO69" s="422">
        <f t="shared" si="45"/>
        <v>0</v>
      </c>
      <c r="CP69" s="422">
        <f t="shared" si="46"/>
        <v>0</v>
      </c>
      <c r="CQ69" s="422">
        <f t="shared" si="47"/>
        <v>0</v>
      </c>
      <c r="CR69" s="422">
        <f t="shared" si="48"/>
        <v>0</v>
      </c>
      <c r="CS69" s="422">
        <f t="shared" si="49"/>
        <v>0</v>
      </c>
      <c r="CT69" s="128" t="s">
        <v>482</v>
      </c>
      <c r="CU69" s="185">
        <f t="shared" si="6"/>
        <v>0</v>
      </c>
      <c r="CV69" s="185">
        <f t="shared" si="7"/>
        <v>0</v>
      </c>
    </row>
    <row r="70" spans="1:101"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7"/>
        <v>0</v>
      </c>
      <c r="Z70" s="422">
        <f>SUM(BF70,BP70,BZ70)</f>
        <v>0</v>
      </c>
      <c r="AA70" s="422">
        <f>SUM(BK70,BU70,CE70)</f>
        <v>0</v>
      </c>
      <c r="AB70" s="422">
        <f t="shared" si="153"/>
        <v>0</v>
      </c>
      <c r="AC70" s="422">
        <v>0</v>
      </c>
      <c r="AD70" s="422">
        <v>0</v>
      </c>
      <c r="AE70" s="422">
        <v>0</v>
      </c>
      <c r="AF70" s="422">
        <v>0</v>
      </c>
      <c r="AG70" s="422">
        <f t="shared" si="154"/>
        <v>0</v>
      </c>
      <c r="AH70" s="422">
        <v>0</v>
      </c>
      <c r="AI70" s="422">
        <v>0</v>
      </c>
      <c r="AJ70" s="422">
        <v>0</v>
      </c>
      <c r="AK70" s="422">
        <v>0</v>
      </c>
      <c r="AL70" s="422">
        <f t="shared" si="155"/>
        <v>0</v>
      </c>
      <c r="AM70" s="422">
        <v>0</v>
      </c>
      <c r="AN70" s="422">
        <v>0</v>
      </c>
      <c r="AO70" s="422">
        <v>0</v>
      </c>
      <c r="AP70" s="422">
        <v>0</v>
      </c>
      <c r="AQ70" s="422">
        <f t="shared" si="156"/>
        <v>0</v>
      </c>
      <c r="AR70" s="422">
        <v>0</v>
      </c>
      <c r="AS70" s="422">
        <v>0</v>
      </c>
      <c r="AT70" s="422">
        <v>0</v>
      </c>
      <c r="AU70" s="422">
        <v>0</v>
      </c>
      <c r="AV70" s="422">
        <f t="shared" si="157"/>
        <v>0</v>
      </c>
      <c r="AW70" s="422">
        <v>0</v>
      </c>
      <c r="AX70" s="422">
        <v>0</v>
      </c>
      <c r="AY70" s="369">
        <v>0</v>
      </c>
      <c r="AZ70" s="422">
        <v>0</v>
      </c>
      <c r="BA70" s="422">
        <f t="shared" si="158"/>
        <v>0</v>
      </c>
      <c r="BB70" s="422">
        <v>0</v>
      </c>
      <c r="BC70" s="422">
        <v>0</v>
      </c>
      <c r="BD70" s="422">
        <v>0</v>
      </c>
      <c r="BE70" s="422">
        <v>0</v>
      </c>
      <c r="BF70" s="422">
        <f t="shared" si="159"/>
        <v>0</v>
      </c>
      <c r="BG70" s="422">
        <v>0</v>
      </c>
      <c r="BH70" s="422">
        <v>0</v>
      </c>
      <c r="BI70" s="369">
        <v>0</v>
      </c>
      <c r="BJ70" s="422">
        <v>0</v>
      </c>
      <c r="BK70" s="422">
        <f t="shared" si="160"/>
        <v>0</v>
      </c>
      <c r="BL70" s="422">
        <v>0</v>
      </c>
      <c r="BM70" s="422">
        <v>0</v>
      </c>
      <c r="BN70" s="422">
        <v>0</v>
      </c>
      <c r="BO70" s="422">
        <v>0</v>
      </c>
      <c r="BP70" s="422">
        <f t="shared" si="161"/>
        <v>0</v>
      </c>
      <c r="BQ70" s="422">
        <v>0</v>
      </c>
      <c r="BR70" s="422">
        <v>0</v>
      </c>
      <c r="BS70" s="422">
        <v>0</v>
      </c>
      <c r="BT70" s="422">
        <v>0</v>
      </c>
      <c r="BU70" s="422">
        <f t="shared" si="162"/>
        <v>0</v>
      </c>
      <c r="BV70" s="422">
        <v>0</v>
      </c>
      <c r="BW70" s="422">
        <v>0</v>
      </c>
      <c r="BX70" s="369">
        <v>0</v>
      </c>
      <c r="BY70" s="422">
        <v>0</v>
      </c>
      <c r="BZ70" s="422">
        <f t="shared" si="163"/>
        <v>0</v>
      </c>
      <c r="CA70" s="422">
        <v>0</v>
      </c>
      <c r="CB70" s="422">
        <v>0</v>
      </c>
      <c r="CC70" s="422">
        <v>0</v>
      </c>
      <c r="CD70" s="422">
        <v>0</v>
      </c>
      <c r="CE70" s="422">
        <f t="shared" si="164"/>
        <v>0</v>
      </c>
      <c r="CF70" s="422">
        <v>0</v>
      </c>
      <c r="CG70" s="422">
        <v>0</v>
      </c>
      <c r="CH70" s="422">
        <v>0</v>
      </c>
      <c r="CI70" s="422">
        <v>0</v>
      </c>
      <c r="CJ70" s="369">
        <f t="shared" si="40"/>
        <v>0</v>
      </c>
      <c r="CK70" s="369">
        <f t="shared" si="41"/>
        <v>0</v>
      </c>
      <c r="CL70" s="369">
        <f t="shared" si="42"/>
        <v>0</v>
      </c>
      <c r="CM70" s="369">
        <f t="shared" si="43"/>
        <v>0</v>
      </c>
      <c r="CN70" s="369">
        <f t="shared" si="44"/>
        <v>0</v>
      </c>
      <c r="CO70" s="422">
        <f t="shared" si="45"/>
        <v>0</v>
      </c>
      <c r="CP70" s="422">
        <f t="shared" si="46"/>
        <v>0</v>
      </c>
      <c r="CQ70" s="422">
        <f t="shared" si="47"/>
        <v>0</v>
      </c>
      <c r="CR70" s="422">
        <f t="shared" si="48"/>
        <v>0</v>
      </c>
      <c r="CS70" s="422">
        <f t="shared" si="49"/>
        <v>0</v>
      </c>
      <c r="CT70" s="128" t="s">
        <v>482</v>
      </c>
      <c r="CU70" s="185">
        <f t="shared" si="6"/>
        <v>0</v>
      </c>
      <c r="CV70" s="185">
        <f t="shared" si="7"/>
        <v>0</v>
      </c>
    </row>
    <row r="71" spans="1:101"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1">SUM(Q72,Q73)</f>
        <v>0</v>
      </c>
      <c r="R71" s="422">
        <f t="shared" si="191"/>
        <v>0</v>
      </c>
      <c r="S71" s="422">
        <f t="shared" si="191"/>
        <v>0</v>
      </c>
      <c r="T71" s="422">
        <f t="shared" si="191"/>
        <v>0</v>
      </c>
      <c r="U71" s="422">
        <f t="shared" si="191"/>
        <v>0</v>
      </c>
      <c r="V71" s="422">
        <f t="shared" si="191"/>
        <v>0</v>
      </c>
      <c r="W71" s="422">
        <f t="shared" si="191"/>
        <v>0</v>
      </c>
      <c r="X71" s="422">
        <f t="shared" si="191"/>
        <v>0</v>
      </c>
      <c r="Y71" s="422">
        <f t="shared" si="191"/>
        <v>0</v>
      </c>
      <c r="Z71" s="422">
        <f t="shared" si="191"/>
        <v>0</v>
      </c>
      <c r="AA71" s="422">
        <f t="shared" si="191"/>
        <v>0</v>
      </c>
      <c r="AB71" s="422">
        <f t="shared" si="191"/>
        <v>0</v>
      </c>
      <c r="AC71" s="422">
        <f t="shared" si="191"/>
        <v>0</v>
      </c>
      <c r="AD71" s="422">
        <f t="shared" si="191"/>
        <v>0</v>
      </c>
      <c r="AE71" s="422">
        <f t="shared" si="191"/>
        <v>0</v>
      </c>
      <c r="AF71" s="422">
        <f t="shared" si="191"/>
        <v>0</v>
      </c>
      <c r="AG71" s="422">
        <f t="shared" si="191"/>
        <v>0</v>
      </c>
      <c r="AH71" s="422">
        <f t="shared" si="191"/>
        <v>0</v>
      </c>
      <c r="AI71" s="422">
        <f t="shared" si="191"/>
        <v>0</v>
      </c>
      <c r="AJ71" s="422">
        <f t="shared" si="191"/>
        <v>0</v>
      </c>
      <c r="AK71" s="422">
        <f t="shared" si="191"/>
        <v>0</v>
      </c>
      <c r="AL71" s="422">
        <f t="shared" si="191"/>
        <v>0</v>
      </c>
      <c r="AM71" s="422">
        <f t="shared" si="191"/>
        <v>0</v>
      </c>
      <c r="AN71" s="422">
        <f t="shared" si="191"/>
        <v>0</v>
      </c>
      <c r="AO71" s="422">
        <f t="shared" si="191"/>
        <v>0</v>
      </c>
      <c r="AP71" s="422">
        <f t="shared" si="191"/>
        <v>0</v>
      </c>
      <c r="AQ71" s="422">
        <f t="shared" si="191"/>
        <v>0</v>
      </c>
      <c r="AR71" s="422">
        <f t="shared" si="191"/>
        <v>0</v>
      </c>
      <c r="AS71" s="422">
        <f t="shared" si="191"/>
        <v>0</v>
      </c>
      <c r="AT71" s="422">
        <f t="shared" si="191"/>
        <v>0</v>
      </c>
      <c r="AU71" s="422">
        <f t="shared" si="191"/>
        <v>0</v>
      </c>
      <c r="AV71" s="422">
        <f t="shared" si="191"/>
        <v>0</v>
      </c>
      <c r="AW71" s="422">
        <f t="shared" ref="AW71:CB71" si="192">SUM(AW72,AW73)</f>
        <v>0</v>
      </c>
      <c r="AX71" s="422">
        <f t="shared" si="192"/>
        <v>0</v>
      </c>
      <c r="AY71" s="369">
        <f t="shared" si="192"/>
        <v>0</v>
      </c>
      <c r="AZ71" s="422">
        <f t="shared" si="192"/>
        <v>0</v>
      </c>
      <c r="BA71" s="422">
        <f t="shared" si="192"/>
        <v>0</v>
      </c>
      <c r="BB71" s="422">
        <f t="shared" si="192"/>
        <v>0</v>
      </c>
      <c r="BC71" s="422">
        <f t="shared" si="192"/>
        <v>0</v>
      </c>
      <c r="BD71" s="422">
        <f t="shared" si="192"/>
        <v>0</v>
      </c>
      <c r="BE71" s="422">
        <f t="shared" si="192"/>
        <v>0</v>
      </c>
      <c r="BF71" s="422">
        <f t="shared" si="192"/>
        <v>0</v>
      </c>
      <c r="BG71" s="422">
        <f t="shared" si="192"/>
        <v>0</v>
      </c>
      <c r="BH71" s="422">
        <f t="shared" si="192"/>
        <v>0</v>
      </c>
      <c r="BI71" s="369">
        <f t="shared" si="192"/>
        <v>0</v>
      </c>
      <c r="BJ71" s="422">
        <f t="shared" si="192"/>
        <v>0</v>
      </c>
      <c r="BK71" s="422">
        <f t="shared" si="192"/>
        <v>0</v>
      </c>
      <c r="BL71" s="422">
        <f t="shared" si="192"/>
        <v>0</v>
      </c>
      <c r="BM71" s="422">
        <f t="shared" si="192"/>
        <v>0</v>
      </c>
      <c r="BN71" s="422">
        <f t="shared" si="192"/>
        <v>0</v>
      </c>
      <c r="BO71" s="422">
        <f t="shared" si="192"/>
        <v>0</v>
      </c>
      <c r="BP71" s="422">
        <f t="shared" si="192"/>
        <v>0</v>
      </c>
      <c r="BQ71" s="422">
        <f t="shared" si="192"/>
        <v>0</v>
      </c>
      <c r="BR71" s="422">
        <f t="shared" si="192"/>
        <v>0</v>
      </c>
      <c r="BS71" s="422">
        <f t="shared" si="192"/>
        <v>0</v>
      </c>
      <c r="BT71" s="422">
        <f t="shared" si="192"/>
        <v>0</v>
      </c>
      <c r="BU71" s="422">
        <f t="shared" si="192"/>
        <v>0</v>
      </c>
      <c r="BV71" s="422">
        <f t="shared" si="192"/>
        <v>0</v>
      </c>
      <c r="BW71" s="422">
        <f t="shared" si="192"/>
        <v>0</v>
      </c>
      <c r="BX71" s="369">
        <f t="shared" si="192"/>
        <v>0</v>
      </c>
      <c r="BY71" s="422">
        <f t="shared" si="192"/>
        <v>0</v>
      </c>
      <c r="BZ71" s="422">
        <f t="shared" si="192"/>
        <v>0</v>
      </c>
      <c r="CA71" s="422">
        <f t="shared" si="192"/>
        <v>0</v>
      </c>
      <c r="CB71" s="422">
        <f t="shared" si="192"/>
        <v>0</v>
      </c>
      <c r="CC71" s="422">
        <f t="shared" ref="CC71:CS71" si="193">SUM(CC72,CC73)</f>
        <v>0</v>
      </c>
      <c r="CD71" s="422">
        <f t="shared" si="193"/>
        <v>0</v>
      </c>
      <c r="CE71" s="422">
        <f t="shared" si="193"/>
        <v>0</v>
      </c>
      <c r="CF71" s="422">
        <f t="shared" si="193"/>
        <v>0</v>
      </c>
      <c r="CG71" s="422">
        <f t="shared" si="193"/>
        <v>0</v>
      </c>
      <c r="CH71" s="422">
        <f t="shared" si="193"/>
        <v>0</v>
      </c>
      <c r="CI71" s="422">
        <f t="shared" si="193"/>
        <v>0</v>
      </c>
      <c r="CJ71" s="369">
        <f t="shared" si="193"/>
        <v>0</v>
      </c>
      <c r="CK71" s="369">
        <f t="shared" si="193"/>
        <v>0</v>
      </c>
      <c r="CL71" s="369">
        <f t="shared" si="193"/>
        <v>0</v>
      </c>
      <c r="CM71" s="369">
        <f t="shared" si="193"/>
        <v>0</v>
      </c>
      <c r="CN71" s="369">
        <f t="shared" si="193"/>
        <v>0</v>
      </c>
      <c r="CO71" s="422">
        <f t="shared" si="193"/>
        <v>0</v>
      </c>
      <c r="CP71" s="422">
        <f t="shared" si="193"/>
        <v>0</v>
      </c>
      <c r="CQ71" s="422">
        <f t="shared" si="193"/>
        <v>0</v>
      </c>
      <c r="CR71" s="422">
        <f t="shared" si="193"/>
        <v>0</v>
      </c>
      <c r="CS71" s="422">
        <f t="shared" si="193"/>
        <v>0</v>
      </c>
      <c r="CT71" s="128" t="s">
        <v>482</v>
      </c>
      <c r="CU71" s="185">
        <f t="shared" si="6"/>
        <v>0</v>
      </c>
      <c r="CV71" s="185">
        <f t="shared" si="7"/>
        <v>0</v>
      </c>
    </row>
    <row r="72" spans="1:101"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row>
    <row r="73" spans="1:101"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row>
    <row r="74" spans="1:101"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4">SUM(K75,K76)</f>
        <v>0</v>
      </c>
      <c r="L74" s="416" t="s">
        <v>482</v>
      </c>
      <c r="M74" s="422">
        <f t="shared" si="194"/>
        <v>0</v>
      </c>
      <c r="N74" s="422">
        <f t="shared" si="194"/>
        <v>0</v>
      </c>
      <c r="O74" s="422">
        <f t="shared" si="194"/>
        <v>0</v>
      </c>
      <c r="P74" s="422">
        <f t="shared" si="194"/>
        <v>0</v>
      </c>
      <c r="Q74" s="422">
        <f t="shared" si="194"/>
        <v>0</v>
      </c>
      <c r="R74" s="422">
        <f t="shared" si="194"/>
        <v>0</v>
      </c>
      <c r="S74" s="422">
        <f t="shared" si="194"/>
        <v>0</v>
      </c>
      <c r="T74" s="422">
        <f t="shared" si="194"/>
        <v>0</v>
      </c>
      <c r="U74" s="422">
        <f t="shared" si="194"/>
        <v>0</v>
      </c>
      <c r="V74" s="422">
        <f t="shared" si="194"/>
        <v>0</v>
      </c>
      <c r="W74" s="422">
        <f t="shared" si="194"/>
        <v>0</v>
      </c>
      <c r="X74" s="422">
        <f t="shared" si="194"/>
        <v>0</v>
      </c>
      <c r="Y74" s="422">
        <f t="shared" si="194"/>
        <v>0</v>
      </c>
      <c r="Z74" s="422">
        <f t="shared" si="194"/>
        <v>0</v>
      </c>
      <c r="AA74" s="422">
        <f t="shared" si="194"/>
        <v>0</v>
      </c>
      <c r="AB74" s="422">
        <f t="shared" si="194"/>
        <v>0</v>
      </c>
      <c r="AC74" s="422">
        <f t="shared" si="194"/>
        <v>0</v>
      </c>
      <c r="AD74" s="422">
        <f t="shared" si="194"/>
        <v>0</v>
      </c>
      <c r="AE74" s="422">
        <f t="shared" si="194"/>
        <v>0</v>
      </c>
      <c r="AF74" s="422">
        <f t="shared" si="194"/>
        <v>0</v>
      </c>
      <c r="AG74" s="422">
        <f t="shared" si="194"/>
        <v>0</v>
      </c>
      <c r="AH74" s="422">
        <f t="shared" si="194"/>
        <v>0</v>
      </c>
      <c r="AI74" s="422">
        <f t="shared" si="194"/>
        <v>0</v>
      </c>
      <c r="AJ74" s="422">
        <f t="shared" si="194"/>
        <v>0</v>
      </c>
      <c r="AK74" s="422">
        <f t="shared" si="194"/>
        <v>0</v>
      </c>
      <c r="AL74" s="422">
        <f t="shared" si="194"/>
        <v>0</v>
      </c>
      <c r="AM74" s="422">
        <f t="shared" si="194"/>
        <v>0</v>
      </c>
      <c r="AN74" s="422">
        <f t="shared" si="194"/>
        <v>0</v>
      </c>
      <c r="AO74" s="422">
        <f t="shared" si="194"/>
        <v>0</v>
      </c>
      <c r="AP74" s="422">
        <f t="shared" si="194"/>
        <v>0</v>
      </c>
      <c r="AQ74" s="422">
        <f t="shared" si="194"/>
        <v>0</v>
      </c>
      <c r="AR74" s="422">
        <f t="shared" si="194"/>
        <v>0</v>
      </c>
      <c r="AS74" s="422">
        <f t="shared" si="194"/>
        <v>0</v>
      </c>
      <c r="AT74" s="422">
        <f t="shared" si="194"/>
        <v>0</v>
      </c>
      <c r="AU74" s="422">
        <f t="shared" si="194"/>
        <v>0</v>
      </c>
      <c r="AV74" s="422">
        <f t="shared" si="194"/>
        <v>0</v>
      </c>
      <c r="AW74" s="422">
        <f t="shared" si="194"/>
        <v>0</v>
      </c>
      <c r="AX74" s="422">
        <f t="shared" si="194"/>
        <v>0</v>
      </c>
      <c r="AY74" s="369">
        <f t="shared" si="194"/>
        <v>0</v>
      </c>
      <c r="AZ74" s="422">
        <f t="shared" si="194"/>
        <v>0</v>
      </c>
      <c r="BA74" s="422">
        <f t="shared" si="194"/>
        <v>0</v>
      </c>
      <c r="BB74" s="422">
        <f t="shared" si="194"/>
        <v>0</v>
      </c>
      <c r="BC74" s="422">
        <f t="shared" si="194"/>
        <v>0</v>
      </c>
      <c r="BD74" s="422">
        <f t="shared" si="194"/>
        <v>0</v>
      </c>
      <c r="BE74" s="422">
        <f t="shared" si="194"/>
        <v>0</v>
      </c>
      <c r="BF74" s="422">
        <f t="shared" si="194"/>
        <v>0</v>
      </c>
      <c r="BG74" s="422">
        <f t="shared" si="194"/>
        <v>0</v>
      </c>
      <c r="BH74" s="422">
        <f t="shared" si="194"/>
        <v>0</v>
      </c>
      <c r="BI74" s="369">
        <f t="shared" si="194"/>
        <v>0</v>
      </c>
      <c r="BJ74" s="422">
        <f t="shared" si="194"/>
        <v>0</v>
      </c>
      <c r="BK74" s="422">
        <f t="shared" si="194"/>
        <v>0</v>
      </c>
      <c r="BL74" s="422">
        <f t="shared" si="194"/>
        <v>0</v>
      </c>
      <c r="BM74" s="422">
        <f t="shared" si="194"/>
        <v>0</v>
      </c>
      <c r="BN74" s="422">
        <f t="shared" si="194"/>
        <v>0</v>
      </c>
      <c r="BO74" s="422">
        <f t="shared" si="194"/>
        <v>0</v>
      </c>
      <c r="BP74" s="422">
        <f t="shared" si="194"/>
        <v>0</v>
      </c>
      <c r="BQ74" s="422">
        <f t="shared" si="194"/>
        <v>0</v>
      </c>
      <c r="BR74" s="422">
        <f t="shared" si="194"/>
        <v>0</v>
      </c>
      <c r="BS74" s="422">
        <f t="shared" si="194"/>
        <v>0</v>
      </c>
      <c r="BT74" s="422">
        <f t="shared" si="194"/>
        <v>0</v>
      </c>
      <c r="BU74" s="422">
        <f t="shared" si="194"/>
        <v>0</v>
      </c>
      <c r="BV74" s="422">
        <f t="shared" si="194"/>
        <v>0</v>
      </c>
      <c r="BW74" s="422">
        <f t="shared" ref="BW74:CS74" si="195">SUM(BW75,BW76)</f>
        <v>0</v>
      </c>
      <c r="BX74" s="369">
        <f t="shared" si="195"/>
        <v>0</v>
      </c>
      <c r="BY74" s="422">
        <f t="shared" si="195"/>
        <v>0</v>
      </c>
      <c r="BZ74" s="422">
        <f t="shared" si="195"/>
        <v>0</v>
      </c>
      <c r="CA74" s="422">
        <f t="shared" si="195"/>
        <v>0</v>
      </c>
      <c r="CB74" s="422">
        <f t="shared" si="195"/>
        <v>0</v>
      </c>
      <c r="CC74" s="422">
        <f t="shared" si="195"/>
        <v>0</v>
      </c>
      <c r="CD74" s="422">
        <f t="shared" si="195"/>
        <v>0</v>
      </c>
      <c r="CE74" s="422">
        <f t="shared" si="195"/>
        <v>0</v>
      </c>
      <c r="CF74" s="422">
        <f t="shared" si="195"/>
        <v>0</v>
      </c>
      <c r="CG74" s="422">
        <f t="shared" si="195"/>
        <v>0</v>
      </c>
      <c r="CH74" s="422">
        <f t="shared" si="195"/>
        <v>0</v>
      </c>
      <c r="CI74" s="422">
        <f t="shared" si="195"/>
        <v>0</v>
      </c>
      <c r="CJ74" s="369">
        <f t="shared" si="195"/>
        <v>0</v>
      </c>
      <c r="CK74" s="369">
        <f t="shared" si="195"/>
        <v>0</v>
      </c>
      <c r="CL74" s="369">
        <f t="shared" si="195"/>
        <v>0</v>
      </c>
      <c r="CM74" s="369">
        <f t="shared" si="195"/>
        <v>0</v>
      </c>
      <c r="CN74" s="369">
        <f t="shared" si="195"/>
        <v>0</v>
      </c>
      <c r="CO74" s="422">
        <f t="shared" si="195"/>
        <v>0</v>
      </c>
      <c r="CP74" s="422">
        <f t="shared" si="195"/>
        <v>0</v>
      </c>
      <c r="CQ74" s="422">
        <f t="shared" si="195"/>
        <v>0</v>
      </c>
      <c r="CR74" s="422">
        <f t="shared" si="195"/>
        <v>0</v>
      </c>
      <c r="CS74" s="422">
        <f t="shared" si="195"/>
        <v>0</v>
      </c>
      <c r="CT74" s="128" t="s">
        <v>482</v>
      </c>
      <c r="CU74" s="185">
        <f t="shared" si="6"/>
        <v>0</v>
      </c>
      <c r="CV74" s="185">
        <f t="shared" si="7"/>
        <v>0</v>
      </c>
    </row>
    <row r="75" spans="1:101"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7"/>
        <v>0</v>
      </c>
      <c r="Z75" s="422">
        <f>SUM(BF75,BP75,BZ75)</f>
        <v>0</v>
      </c>
      <c r="AA75" s="422">
        <f>SUM(BK75,BU75,CE75)</f>
        <v>0</v>
      </c>
      <c r="AB75" s="422">
        <f t="shared" si="153"/>
        <v>0</v>
      </c>
      <c r="AC75" s="422">
        <v>0</v>
      </c>
      <c r="AD75" s="422">
        <v>0</v>
      </c>
      <c r="AE75" s="422">
        <v>0</v>
      </c>
      <c r="AF75" s="422">
        <v>0</v>
      </c>
      <c r="AG75" s="422">
        <f t="shared" si="154"/>
        <v>0</v>
      </c>
      <c r="AH75" s="422">
        <v>0</v>
      </c>
      <c r="AI75" s="422">
        <v>0</v>
      </c>
      <c r="AJ75" s="422">
        <v>0</v>
      </c>
      <c r="AK75" s="422">
        <v>0</v>
      </c>
      <c r="AL75" s="422">
        <f t="shared" si="155"/>
        <v>0</v>
      </c>
      <c r="AM75" s="422">
        <v>0</v>
      </c>
      <c r="AN75" s="422">
        <v>0</v>
      </c>
      <c r="AO75" s="422">
        <v>0</v>
      </c>
      <c r="AP75" s="422">
        <v>0</v>
      </c>
      <c r="AQ75" s="422">
        <f t="shared" si="156"/>
        <v>0</v>
      </c>
      <c r="AR75" s="422">
        <v>0</v>
      </c>
      <c r="AS75" s="422">
        <v>0</v>
      </c>
      <c r="AT75" s="422">
        <v>0</v>
      </c>
      <c r="AU75" s="422">
        <v>0</v>
      </c>
      <c r="AV75" s="422">
        <f t="shared" si="157"/>
        <v>0</v>
      </c>
      <c r="AW75" s="422">
        <v>0</v>
      </c>
      <c r="AX75" s="422">
        <v>0</v>
      </c>
      <c r="AY75" s="369">
        <v>0</v>
      </c>
      <c r="AZ75" s="422">
        <v>0</v>
      </c>
      <c r="BA75" s="422">
        <f t="shared" si="158"/>
        <v>0</v>
      </c>
      <c r="BB75" s="422">
        <v>0</v>
      </c>
      <c r="BC75" s="422">
        <v>0</v>
      </c>
      <c r="BD75" s="422">
        <v>0</v>
      </c>
      <c r="BE75" s="422">
        <v>0</v>
      </c>
      <c r="BF75" s="422">
        <f t="shared" si="159"/>
        <v>0</v>
      </c>
      <c r="BG75" s="422">
        <v>0</v>
      </c>
      <c r="BH75" s="422">
        <v>0</v>
      </c>
      <c r="BI75" s="369">
        <v>0</v>
      </c>
      <c r="BJ75" s="422">
        <v>0</v>
      </c>
      <c r="BK75" s="422">
        <f t="shared" si="160"/>
        <v>0</v>
      </c>
      <c r="BL75" s="422">
        <v>0</v>
      </c>
      <c r="BM75" s="422">
        <v>0</v>
      </c>
      <c r="BN75" s="422">
        <v>0</v>
      </c>
      <c r="BO75" s="422">
        <v>0</v>
      </c>
      <c r="BP75" s="422">
        <f t="shared" si="161"/>
        <v>0</v>
      </c>
      <c r="BQ75" s="422">
        <v>0</v>
      </c>
      <c r="BR75" s="422">
        <v>0</v>
      </c>
      <c r="BS75" s="422">
        <v>0</v>
      </c>
      <c r="BT75" s="422">
        <v>0</v>
      </c>
      <c r="BU75" s="422">
        <f t="shared" si="162"/>
        <v>0</v>
      </c>
      <c r="BV75" s="422">
        <v>0</v>
      </c>
      <c r="BW75" s="422">
        <v>0</v>
      </c>
      <c r="BX75" s="369">
        <v>0</v>
      </c>
      <c r="BY75" s="422">
        <v>0</v>
      </c>
      <c r="BZ75" s="422">
        <f t="shared" si="163"/>
        <v>0</v>
      </c>
      <c r="CA75" s="422">
        <v>0</v>
      </c>
      <c r="CB75" s="422">
        <v>0</v>
      </c>
      <c r="CC75" s="422">
        <v>0</v>
      </c>
      <c r="CD75" s="422">
        <v>0</v>
      </c>
      <c r="CE75" s="422">
        <f t="shared" si="164"/>
        <v>0</v>
      </c>
      <c r="CF75" s="422">
        <v>0</v>
      </c>
      <c r="CG75" s="422">
        <v>0</v>
      </c>
      <c r="CH75" s="422">
        <v>0</v>
      </c>
      <c r="CI75" s="422">
        <v>0</v>
      </c>
      <c r="CJ75" s="369">
        <f t="shared" si="40"/>
        <v>0</v>
      </c>
      <c r="CK75" s="369">
        <f t="shared" si="41"/>
        <v>0</v>
      </c>
      <c r="CL75" s="369">
        <f t="shared" si="42"/>
        <v>0</v>
      </c>
      <c r="CM75" s="369">
        <f t="shared" si="43"/>
        <v>0</v>
      </c>
      <c r="CN75" s="369">
        <f t="shared" si="44"/>
        <v>0</v>
      </c>
      <c r="CO75" s="422">
        <f t="shared" si="45"/>
        <v>0</v>
      </c>
      <c r="CP75" s="422">
        <f t="shared" si="46"/>
        <v>0</v>
      </c>
      <c r="CQ75" s="422">
        <f t="shared" si="47"/>
        <v>0</v>
      </c>
      <c r="CR75" s="422">
        <f t="shared" si="48"/>
        <v>0</v>
      </c>
      <c r="CS75" s="422">
        <f t="shared" si="49"/>
        <v>0</v>
      </c>
      <c r="CT75" s="128" t="s">
        <v>482</v>
      </c>
      <c r="CU75" s="185">
        <f t="shared" si="6"/>
        <v>0</v>
      </c>
      <c r="CV75" s="185">
        <f t="shared" si="7"/>
        <v>0</v>
      </c>
    </row>
    <row r="76" spans="1:101"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6">SUM(Q77:Q77)</f>
        <v>0</v>
      </c>
      <c r="R76" s="422">
        <f t="shared" si="196"/>
        <v>0</v>
      </c>
      <c r="S76" s="422">
        <f t="shared" si="196"/>
        <v>0</v>
      </c>
      <c r="T76" s="422">
        <f t="shared" si="196"/>
        <v>0</v>
      </c>
      <c r="U76" s="422">
        <f t="shared" si="196"/>
        <v>0</v>
      </c>
      <c r="V76" s="422">
        <f t="shared" si="196"/>
        <v>0</v>
      </c>
      <c r="W76" s="422">
        <f t="shared" si="196"/>
        <v>0</v>
      </c>
      <c r="X76" s="422">
        <f t="shared" si="196"/>
        <v>0</v>
      </c>
      <c r="Y76" s="422">
        <f t="shared" si="196"/>
        <v>0</v>
      </c>
      <c r="Z76" s="422">
        <f t="shared" si="196"/>
        <v>0</v>
      </c>
      <c r="AA76" s="422">
        <f t="shared" si="196"/>
        <v>0</v>
      </c>
      <c r="AB76" s="422">
        <f t="shared" si="196"/>
        <v>0</v>
      </c>
      <c r="AC76" s="422">
        <f t="shared" si="196"/>
        <v>0</v>
      </c>
      <c r="AD76" s="422">
        <f t="shared" si="196"/>
        <v>0</v>
      </c>
      <c r="AE76" s="422">
        <f t="shared" si="196"/>
        <v>0</v>
      </c>
      <c r="AF76" s="422">
        <f t="shared" si="196"/>
        <v>0</v>
      </c>
      <c r="AG76" s="422">
        <f t="shared" si="196"/>
        <v>0</v>
      </c>
      <c r="AH76" s="422">
        <f t="shared" si="196"/>
        <v>0</v>
      </c>
      <c r="AI76" s="422">
        <f t="shared" si="196"/>
        <v>0</v>
      </c>
      <c r="AJ76" s="422">
        <f t="shared" si="196"/>
        <v>0</v>
      </c>
      <c r="AK76" s="422">
        <f t="shared" si="196"/>
        <v>0</v>
      </c>
      <c r="AL76" s="422">
        <f t="shared" si="196"/>
        <v>0</v>
      </c>
      <c r="AM76" s="422">
        <f t="shared" si="196"/>
        <v>0</v>
      </c>
      <c r="AN76" s="422">
        <f t="shared" si="196"/>
        <v>0</v>
      </c>
      <c r="AO76" s="422">
        <f t="shared" si="196"/>
        <v>0</v>
      </c>
      <c r="AP76" s="422">
        <f t="shared" si="196"/>
        <v>0</v>
      </c>
      <c r="AQ76" s="422">
        <f t="shared" si="196"/>
        <v>0</v>
      </c>
      <c r="AR76" s="422">
        <f t="shared" si="196"/>
        <v>0</v>
      </c>
      <c r="AS76" s="422">
        <f t="shared" si="196"/>
        <v>0</v>
      </c>
      <c r="AT76" s="422">
        <f t="shared" si="196"/>
        <v>0</v>
      </c>
      <c r="AU76" s="422">
        <f t="shared" si="196"/>
        <v>0</v>
      </c>
      <c r="AV76" s="422">
        <f t="shared" si="196"/>
        <v>0</v>
      </c>
      <c r="AW76" s="422">
        <f t="shared" ref="AW76:CB76" si="197">SUM(AW77:AW77)</f>
        <v>0</v>
      </c>
      <c r="AX76" s="422">
        <f t="shared" si="197"/>
        <v>0</v>
      </c>
      <c r="AY76" s="369">
        <f t="shared" si="197"/>
        <v>0</v>
      </c>
      <c r="AZ76" s="422">
        <f t="shared" si="197"/>
        <v>0</v>
      </c>
      <c r="BA76" s="422">
        <f t="shared" si="197"/>
        <v>0</v>
      </c>
      <c r="BB76" s="422">
        <f t="shared" si="197"/>
        <v>0</v>
      </c>
      <c r="BC76" s="422">
        <f t="shared" si="197"/>
        <v>0</v>
      </c>
      <c r="BD76" s="422">
        <f t="shared" si="197"/>
        <v>0</v>
      </c>
      <c r="BE76" s="422">
        <f t="shared" si="197"/>
        <v>0</v>
      </c>
      <c r="BF76" s="422">
        <f t="shared" si="197"/>
        <v>0</v>
      </c>
      <c r="BG76" s="422">
        <f t="shared" si="197"/>
        <v>0</v>
      </c>
      <c r="BH76" s="422">
        <f t="shared" si="197"/>
        <v>0</v>
      </c>
      <c r="BI76" s="369">
        <f t="shared" si="197"/>
        <v>0</v>
      </c>
      <c r="BJ76" s="422">
        <f t="shared" si="197"/>
        <v>0</v>
      </c>
      <c r="BK76" s="422">
        <f t="shared" si="197"/>
        <v>0</v>
      </c>
      <c r="BL76" s="422">
        <f t="shared" si="197"/>
        <v>0</v>
      </c>
      <c r="BM76" s="422">
        <f t="shared" si="197"/>
        <v>0</v>
      </c>
      <c r="BN76" s="422">
        <f t="shared" si="197"/>
        <v>0</v>
      </c>
      <c r="BO76" s="422">
        <f t="shared" si="197"/>
        <v>0</v>
      </c>
      <c r="BP76" s="422">
        <f t="shared" si="197"/>
        <v>0</v>
      </c>
      <c r="BQ76" s="422">
        <f t="shared" si="197"/>
        <v>0</v>
      </c>
      <c r="BR76" s="422">
        <f t="shared" si="197"/>
        <v>0</v>
      </c>
      <c r="BS76" s="422">
        <f t="shared" si="197"/>
        <v>0</v>
      </c>
      <c r="BT76" s="422">
        <f t="shared" si="197"/>
        <v>0</v>
      </c>
      <c r="BU76" s="422">
        <f t="shared" si="197"/>
        <v>0</v>
      </c>
      <c r="BV76" s="422">
        <f t="shared" si="197"/>
        <v>0</v>
      </c>
      <c r="BW76" s="422">
        <f t="shared" si="197"/>
        <v>0</v>
      </c>
      <c r="BX76" s="369">
        <f t="shared" si="197"/>
        <v>0</v>
      </c>
      <c r="BY76" s="422">
        <f t="shared" si="197"/>
        <v>0</v>
      </c>
      <c r="BZ76" s="422">
        <f t="shared" si="197"/>
        <v>0</v>
      </c>
      <c r="CA76" s="422">
        <f t="shared" si="197"/>
        <v>0</v>
      </c>
      <c r="CB76" s="422">
        <f t="shared" si="197"/>
        <v>0</v>
      </c>
      <c r="CC76" s="422">
        <f t="shared" ref="CC76:CS76" si="198">SUM(CC77:CC77)</f>
        <v>0</v>
      </c>
      <c r="CD76" s="422">
        <f t="shared" si="198"/>
        <v>0</v>
      </c>
      <c r="CE76" s="422">
        <f t="shared" si="198"/>
        <v>0</v>
      </c>
      <c r="CF76" s="422">
        <f t="shared" si="198"/>
        <v>0</v>
      </c>
      <c r="CG76" s="422">
        <f t="shared" si="198"/>
        <v>0</v>
      </c>
      <c r="CH76" s="422">
        <f t="shared" si="198"/>
        <v>0</v>
      </c>
      <c r="CI76" s="422">
        <f t="shared" si="198"/>
        <v>0</v>
      </c>
      <c r="CJ76" s="369">
        <f t="shared" si="198"/>
        <v>0</v>
      </c>
      <c r="CK76" s="369">
        <f t="shared" si="198"/>
        <v>0</v>
      </c>
      <c r="CL76" s="369">
        <f t="shared" si="198"/>
        <v>0</v>
      </c>
      <c r="CM76" s="369">
        <f t="shared" si="198"/>
        <v>0</v>
      </c>
      <c r="CN76" s="369">
        <f t="shared" si="198"/>
        <v>0</v>
      </c>
      <c r="CO76" s="422">
        <f t="shared" si="198"/>
        <v>0</v>
      </c>
      <c r="CP76" s="422">
        <f t="shared" si="198"/>
        <v>0</v>
      </c>
      <c r="CQ76" s="422">
        <f t="shared" si="198"/>
        <v>0</v>
      </c>
      <c r="CR76" s="422">
        <f t="shared" si="198"/>
        <v>0</v>
      </c>
      <c r="CS76" s="422">
        <f t="shared" si="198"/>
        <v>0</v>
      </c>
      <c r="CT76" s="128" t="s">
        <v>482</v>
      </c>
      <c r="CU76" s="185">
        <f t="shared" si="6"/>
        <v>0</v>
      </c>
      <c r="CV76" s="185">
        <f t="shared" si="7"/>
        <v>0</v>
      </c>
    </row>
    <row r="77" spans="1:101"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row>
    <row r="78" spans="1:101"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199">SUM(Q79:Q82)</f>
        <v>0</v>
      </c>
      <c r="R78" s="422">
        <f t="shared" si="199"/>
        <v>0</v>
      </c>
      <c r="S78" s="422">
        <f t="shared" si="199"/>
        <v>0</v>
      </c>
      <c r="T78" s="422">
        <f t="shared" si="199"/>
        <v>0</v>
      </c>
      <c r="U78" s="422">
        <f t="shared" si="199"/>
        <v>0</v>
      </c>
      <c r="V78" s="422">
        <f t="shared" si="199"/>
        <v>0</v>
      </c>
      <c r="W78" s="422">
        <f t="shared" si="199"/>
        <v>0</v>
      </c>
      <c r="X78" s="422">
        <f t="shared" si="199"/>
        <v>0</v>
      </c>
      <c r="Y78" s="422">
        <f t="shared" si="199"/>
        <v>0</v>
      </c>
      <c r="Z78" s="422">
        <f t="shared" si="199"/>
        <v>0</v>
      </c>
      <c r="AA78" s="422">
        <f t="shared" si="199"/>
        <v>0</v>
      </c>
      <c r="AB78" s="422">
        <f t="shared" si="199"/>
        <v>0</v>
      </c>
      <c r="AC78" s="422">
        <f t="shared" si="199"/>
        <v>0</v>
      </c>
      <c r="AD78" s="422">
        <f t="shared" si="199"/>
        <v>0</v>
      </c>
      <c r="AE78" s="422">
        <f t="shared" si="199"/>
        <v>0</v>
      </c>
      <c r="AF78" s="422">
        <f t="shared" si="199"/>
        <v>0</v>
      </c>
      <c r="AG78" s="422">
        <f t="shared" si="199"/>
        <v>0</v>
      </c>
      <c r="AH78" s="422">
        <f t="shared" si="199"/>
        <v>0</v>
      </c>
      <c r="AI78" s="422">
        <f t="shared" si="199"/>
        <v>0</v>
      </c>
      <c r="AJ78" s="422">
        <f t="shared" si="199"/>
        <v>0</v>
      </c>
      <c r="AK78" s="422">
        <f t="shared" si="199"/>
        <v>0</v>
      </c>
      <c r="AL78" s="422">
        <f t="shared" si="199"/>
        <v>0</v>
      </c>
      <c r="AM78" s="422">
        <f t="shared" si="199"/>
        <v>0</v>
      </c>
      <c r="AN78" s="422">
        <f t="shared" si="199"/>
        <v>0</v>
      </c>
      <c r="AO78" s="422">
        <f t="shared" si="199"/>
        <v>0</v>
      </c>
      <c r="AP78" s="422">
        <f t="shared" si="199"/>
        <v>0</v>
      </c>
      <c r="AQ78" s="422">
        <f t="shared" si="199"/>
        <v>0</v>
      </c>
      <c r="AR78" s="422">
        <f t="shared" si="199"/>
        <v>0</v>
      </c>
      <c r="AS78" s="422">
        <f t="shared" si="199"/>
        <v>0</v>
      </c>
      <c r="AT78" s="422">
        <f t="shared" si="199"/>
        <v>0</v>
      </c>
      <c r="AU78" s="422">
        <f t="shared" si="199"/>
        <v>0</v>
      </c>
      <c r="AV78" s="422">
        <f t="shared" si="199"/>
        <v>0</v>
      </c>
      <c r="AW78" s="422">
        <f t="shared" ref="AW78:CB78" si="200">SUM(AW79:AW82)</f>
        <v>0</v>
      </c>
      <c r="AX78" s="422">
        <f t="shared" si="200"/>
        <v>0</v>
      </c>
      <c r="AY78" s="369">
        <f t="shared" si="200"/>
        <v>0</v>
      </c>
      <c r="AZ78" s="422">
        <f t="shared" si="200"/>
        <v>0</v>
      </c>
      <c r="BA78" s="422">
        <f t="shared" si="200"/>
        <v>0</v>
      </c>
      <c r="BB78" s="422">
        <f t="shared" si="200"/>
        <v>0</v>
      </c>
      <c r="BC78" s="422">
        <f t="shared" si="200"/>
        <v>0</v>
      </c>
      <c r="BD78" s="422">
        <f t="shared" si="200"/>
        <v>0</v>
      </c>
      <c r="BE78" s="422">
        <f t="shared" si="200"/>
        <v>0</v>
      </c>
      <c r="BF78" s="422">
        <f t="shared" si="200"/>
        <v>0</v>
      </c>
      <c r="BG78" s="422">
        <f t="shared" si="200"/>
        <v>0</v>
      </c>
      <c r="BH78" s="422">
        <f t="shared" si="200"/>
        <v>0</v>
      </c>
      <c r="BI78" s="369">
        <f t="shared" si="200"/>
        <v>0</v>
      </c>
      <c r="BJ78" s="422">
        <f t="shared" si="200"/>
        <v>0</v>
      </c>
      <c r="BK78" s="422">
        <f t="shared" si="200"/>
        <v>0</v>
      </c>
      <c r="BL78" s="422">
        <f t="shared" si="200"/>
        <v>0</v>
      </c>
      <c r="BM78" s="422">
        <f t="shared" si="200"/>
        <v>0</v>
      </c>
      <c r="BN78" s="422">
        <f t="shared" si="200"/>
        <v>0</v>
      </c>
      <c r="BO78" s="422">
        <f t="shared" si="200"/>
        <v>0</v>
      </c>
      <c r="BP78" s="422">
        <f t="shared" si="200"/>
        <v>0</v>
      </c>
      <c r="BQ78" s="422">
        <f t="shared" si="200"/>
        <v>0</v>
      </c>
      <c r="BR78" s="422">
        <f t="shared" si="200"/>
        <v>0</v>
      </c>
      <c r="BS78" s="422">
        <f t="shared" si="200"/>
        <v>0</v>
      </c>
      <c r="BT78" s="422">
        <f t="shared" si="200"/>
        <v>0</v>
      </c>
      <c r="BU78" s="422">
        <f t="shared" si="200"/>
        <v>0</v>
      </c>
      <c r="BV78" s="422">
        <f t="shared" si="200"/>
        <v>0</v>
      </c>
      <c r="BW78" s="422">
        <f t="shared" si="200"/>
        <v>0</v>
      </c>
      <c r="BX78" s="369">
        <f t="shared" si="200"/>
        <v>0</v>
      </c>
      <c r="BY78" s="422">
        <f t="shared" si="200"/>
        <v>0</v>
      </c>
      <c r="BZ78" s="422">
        <f t="shared" si="200"/>
        <v>0</v>
      </c>
      <c r="CA78" s="422">
        <f t="shared" si="200"/>
        <v>0</v>
      </c>
      <c r="CB78" s="422">
        <f t="shared" si="200"/>
        <v>0</v>
      </c>
      <c r="CC78" s="422">
        <f t="shared" ref="CC78:CS78" si="201">SUM(CC79:CC82)</f>
        <v>0</v>
      </c>
      <c r="CD78" s="422">
        <f t="shared" si="201"/>
        <v>0</v>
      </c>
      <c r="CE78" s="422">
        <f t="shared" si="201"/>
        <v>0</v>
      </c>
      <c r="CF78" s="422">
        <f t="shared" si="201"/>
        <v>0</v>
      </c>
      <c r="CG78" s="422">
        <f t="shared" si="201"/>
        <v>0</v>
      </c>
      <c r="CH78" s="422">
        <f t="shared" si="201"/>
        <v>0</v>
      </c>
      <c r="CI78" s="422">
        <f t="shared" si="201"/>
        <v>0</v>
      </c>
      <c r="CJ78" s="369">
        <f t="shared" si="201"/>
        <v>0</v>
      </c>
      <c r="CK78" s="369">
        <f t="shared" si="201"/>
        <v>0</v>
      </c>
      <c r="CL78" s="369">
        <f t="shared" si="201"/>
        <v>0</v>
      </c>
      <c r="CM78" s="369">
        <f t="shared" si="201"/>
        <v>0</v>
      </c>
      <c r="CN78" s="369">
        <f t="shared" si="201"/>
        <v>0</v>
      </c>
      <c r="CO78" s="422">
        <f t="shared" si="201"/>
        <v>0</v>
      </c>
      <c r="CP78" s="422">
        <f t="shared" si="201"/>
        <v>0</v>
      </c>
      <c r="CQ78" s="422">
        <f t="shared" si="201"/>
        <v>0</v>
      </c>
      <c r="CR78" s="422">
        <f t="shared" si="201"/>
        <v>0</v>
      </c>
      <c r="CS78" s="422">
        <f t="shared" si="201"/>
        <v>0</v>
      </c>
      <c r="CT78" s="128" t="s">
        <v>482</v>
      </c>
      <c r="CU78" s="185">
        <f t="shared" ref="CU78:CU87" si="202">SUM(AL78,AV78,BF78,BP78,BZ78)</f>
        <v>0</v>
      </c>
      <c r="CV78" s="185">
        <f t="shared" ref="CV78:CV85" si="203">SUM(AL78,AV78,BF78,BU78,CE78)</f>
        <v>0</v>
      </c>
    </row>
    <row r="79" spans="1:101"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row>
    <row r="80" spans="1:101"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row>
    <row r="81" spans="1:101"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row>
    <row r="82" spans="1:101"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row>
    <row r="83" spans="1:101"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4">SUM(R83,AA83,AG83,AQ83,BA83)</f>
        <v>0</v>
      </c>
      <c r="Y83" s="422">
        <f t="shared" ref="Y83" si="205">SUM(AB83,AL83,AV83,BF83,BP83,BZ83)</f>
        <v>0</v>
      </c>
      <c r="Z83" s="422">
        <f>SUM(BF83,BP83,BZ83)</f>
        <v>0</v>
      </c>
      <c r="AA83" s="422">
        <f>SUM(BK83,BU83,CE83)</f>
        <v>0</v>
      </c>
      <c r="AB83" s="422">
        <f t="shared" ref="AB83" si="206">SUM(AC83:AF83)</f>
        <v>0</v>
      </c>
      <c r="AC83" s="422">
        <v>0</v>
      </c>
      <c r="AD83" s="422">
        <v>0</v>
      </c>
      <c r="AE83" s="422">
        <v>0</v>
      </c>
      <c r="AF83" s="422">
        <v>0</v>
      </c>
      <c r="AG83" s="422">
        <f t="shared" ref="AG83" si="207">SUM(AH83:AK83)</f>
        <v>0</v>
      </c>
      <c r="AH83" s="422">
        <v>0</v>
      </c>
      <c r="AI83" s="422">
        <v>0</v>
      </c>
      <c r="AJ83" s="422">
        <v>0</v>
      </c>
      <c r="AK83" s="422">
        <v>0</v>
      </c>
      <c r="AL83" s="422">
        <f t="shared" ref="AL83" si="208">SUM(AM83:AP83)</f>
        <v>0</v>
      </c>
      <c r="AM83" s="422">
        <v>0</v>
      </c>
      <c r="AN83" s="422">
        <v>0</v>
      </c>
      <c r="AO83" s="422">
        <v>0</v>
      </c>
      <c r="AP83" s="422">
        <v>0</v>
      </c>
      <c r="AQ83" s="422">
        <f t="shared" ref="AQ83" si="209">SUM(AR83:AU83)</f>
        <v>0</v>
      </c>
      <c r="AR83" s="422">
        <v>0</v>
      </c>
      <c r="AS83" s="422">
        <v>0</v>
      </c>
      <c r="AT83" s="422">
        <v>0</v>
      </c>
      <c r="AU83" s="422">
        <v>0</v>
      </c>
      <c r="AV83" s="422">
        <f t="shared" ref="AV83" si="210">SUM(AW83:AZ83)</f>
        <v>0</v>
      </c>
      <c r="AW83" s="422">
        <v>0</v>
      </c>
      <c r="AX83" s="422">
        <v>0</v>
      </c>
      <c r="AY83" s="369">
        <v>0</v>
      </c>
      <c r="AZ83" s="422">
        <v>0</v>
      </c>
      <c r="BA83" s="422">
        <f t="shared" ref="BA83" si="211">SUM(BB83:BE83)</f>
        <v>0</v>
      </c>
      <c r="BB83" s="422">
        <v>0</v>
      </c>
      <c r="BC83" s="422">
        <v>0</v>
      </c>
      <c r="BD83" s="422">
        <v>0</v>
      </c>
      <c r="BE83" s="422">
        <v>0</v>
      </c>
      <c r="BF83" s="422">
        <f t="shared" ref="BF83" si="212">SUM(BG83:BJ83)</f>
        <v>0</v>
      </c>
      <c r="BG83" s="422">
        <v>0</v>
      </c>
      <c r="BH83" s="422">
        <v>0</v>
      </c>
      <c r="BI83" s="369">
        <v>0</v>
      </c>
      <c r="BJ83" s="422">
        <v>0</v>
      </c>
      <c r="BK83" s="422">
        <f t="shared" ref="BK83" si="213">SUM(BL83:BO83)</f>
        <v>0</v>
      </c>
      <c r="BL83" s="422">
        <v>0</v>
      </c>
      <c r="BM83" s="422">
        <v>0</v>
      </c>
      <c r="BN83" s="422">
        <v>0</v>
      </c>
      <c r="BO83" s="422">
        <v>0</v>
      </c>
      <c r="BP83" s="422">
        <f t="shared" ref="BP83" si="214">SUM(BQ83:BT83)</f>
        <v>0</v>
      </c>
      <c r="BQ83" s="422">
        <v>0</v>
      </c>
      <c r="BR83" s="422">
        <v>0</v>
      </c>
      <c r="BS83" s="422">
        <v>0</v>
      </c>
      <c r="BT83" s="422">
        <v>0</v>
      </c>
      <c r="BU83" s="422">
        <f t="shared" ref="BU83" si="215">SUM(BV83:BY83)</f>
        <v>0</v>
      </c>
      <c r="BV83" s="422">
        <v>0</v>
      </c>
      <c r="BW83" s="422">
        <v>0</v>
      </c>
      <c r="BX83" s="369">
        <v>0</v>
      </c>
      <c r="BY83" s="422">
        <v>0</v>
      </c>
      <c r="BZ83" s="422">
        <f t="shared" ref="BZ83" si="216">SUM(CA83:CD83)</f>
        <v>0</v>
      </c>
      <c r="CA83" s="422">
        <v>0</v>
      </c>
      <c r="CB83" s="422">
        <v>0</v>
      </c>
      <c r="CC83" s="422">
        <v>0</v>
      </c>
      <c r="CD83" s="422">
        <v>0</v>
      </c>
      <c r="CE83" s="422">
        <f t="shared" ref="CE83" si="217">SUM(CF83:CI83)</f>
        <v>0</v>
      </c>
      <c r="CF83" s="422">
        <v>0</v>
      </c>
      <c r="CG83" s="422">
        <v>0</v>
      </c>
      <c r="CH83" s="422">
        <v>0</v>
      </c>
      <c r="CI83" s="422">
        <v>0</v>
      </c>
      <c r="CJ83" s="369">
        <f t="shared" ref="CJ83" si="218">SUM(AL83,AV83,BF83,BP83,BZ83)</f>
        <v>0</v>
      </c>
      <c r="CK83" s="369">
        <f t="shared" ref="CK83" si="219">SUM(AM83,AW83,BG83,BQ83,CA83)</f>
        <v>0</v>
      </c>
      <c r="CL83" s="369">
        <f t="shared" ref="CL83" si="220">SUM(AN83,AX83,BH83,BR83,CB83)</f>
        <v>0</v>
      </c>
      <c r="CM83" s="369">
        <f t="shared" ref="CM83:CM102" si="221">SUM(AO83,AY83,BI83,BS83,CC83)</f>
        <v>0</v>
      </c>
      <c r="CN83" s="369">
        <f t="shared" ref="CN83" si="222">SUM(AP83,AZ83,BJ83,BT83,CD83)</f>
        <v>0</v>
      </c>
      <c r="CO83" s="422">
        <f t="shared" ref="CO83" si="223">SUM(AQ83,BA83,BK83,BU83,CE83)</f>
        <v>0</v>
      </c>
      <c r="CP83" s="422">
        <f t="shared" ref="CP83" si="224">SUM(AR83,BB83,BL83,BV83,CF83)</f>
        <v>0</v>
      </c>
      <c r="CQ83" s="422">
        <f t="shared" ref="CQ83" si="225">SUM(AS83,BC83,BM83,BW83,CG83)</f>
        <v>0</v>
      </c>
      <c r="CR83" s="422">
        <f t="shared" ref="CR83" si="226">SUM(AT83,BD83,BN83,BX83,CH83)</f>
        <v>0</v>
      </c>
      <c r="CS83" s="422">
        <f t="shared" ref="CS83" si="227">SUM(AU83,BE83,BO83,BY83,CI83)</f>
        <v>0</v>
      </c>
      <c r="CT83" s="128" t="s">
        <v>482</v>
      </c>
      <c r="CU83" s="185">
        <f t="shared" si="202"/>
        <v>0</v>
      </c>
      <c r="CV83" s="185">
        <f t="shared" si="203"/>
        <v>0</v>
      </c>
    </row>
    <row r="84" spans="1:101"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8">SUM(J85:J101)</f>
        <v>0.57195431472081215</v>
      </c>
      <c r="K84" s="422">
        <f t="shared" si="228"/>
        <v>4.5069999999999997</v>
      </c>
      <c r="L84" s="416" t="s">
        <v>482</v>
      </c>
      <c r="M84" s="422">
        <f t="shared" si="228"/>
        <v>0</v>
      </c>
      <c r="N84" s="422">
        <f t="shared" si="228"/>
        <v>0</v>
      </c>
      <c r="O84" s="422">
        <f t="shared" si="228"/>
        <v>0</v>
      </c>
      <c r="P84" s="422">
        <f t="shared" si="228"/>
        <v>0</v>
      </c>
      <c r="Q84" s="422">
        <f t="shared" si="228"/>
        <v>0</v>
      </c>
      <c r="R84" s="422">
        <f t="shared" si="228"/>
        <v>0</v>
      </c>
      <c r="S84" s="422">
        <f t="shared" si="228"/>
        <v>0</v>
      </c>
      <c r="T84" s="422">
        <f t="shared" si="228"/>
        <v>0</v>
      </c>
      <c r="U84" s="422">
        <f t="shared" si="228"/>
        <v>0</v>
      </c>
      <c r="V84" s="422">
        <f t="shared" si="228"/>
        <v>0</v>
      </c>
      <c r="W84" s="422">
        <f t="shared" si="228"/>
        <v>4.5069999999999997</v>
      </c>
      <c r="X84" s="422">
        <f t="shared" si="228"/>
        <v>0</v>
      </c>
      <c r="Y84" s="422">
        <f t="shared" si="228"/>
        <v>4.5069999999999997</v>
      </c>
      <c r="Z84" s="422">
        <f t="shared" si="228"/>
        <v>4.5069999999999997</v>
      </c>
      <c r="AA84" s="422">
        <f t="shared" si="228"/>
        <v>0</v>
      </c>
      <c r="AB84" s="422">
        <f t="shared" si="228"/>
        <v>0</v>
      </c>
      <c r="AC84" s="422">
        <f t="shared" si="228"/>
        <v>0</v>
      </c>
      <c r="AD84" s="422">
        <f t="shared" si="228"/>
        <v>0</v>
      </c>
      <c r="AE84" s="422">
        <f t="shared" si="228"/>
        <v>0</v>
      </c>
      <c r="AF84" s="422">
        <f t="shared" si="228"/>
        <v>0</v>
      </c>
      <c r="AG84" s="422">
        <f t="shared" si="228"/>
        <v>0</v>
      </c>
      <c r="AH84" s="422">
        <f t="shared" si="228"/>
        <v>0</v>
      </c>
      <c r="AI84" s="422">
        <f t="shared" si="228"/>
        <v>0</v>
      </c>
      <c r="AJ84" s="422">
        <f t="shared" si="228"/>
        <v>0</v>
      </c>
      <c r="AK84" s="422">
        <f t="shared" si="228"/>
        <v>0</v>
      </c>
      <c r="AL84" s="422">
        <f t="shared" si="228"/>
        <v>3.4969999999999999</v>
      </c>
      <c r="AM84" s="422">
        <f t="shared" si="228"/>
        <v>0</v>
      </c>
      <c r="AN84" s="422">
        <f t="shared" si="228"/>
        <v>0</v>
      </c>
      <c r="AO84" s="422">
        <f t="shared" si="228"/>
        <v>3.4969999999999999</v>
      </c>
      <c r="AP84" s="422">
        <f t="shared" ref="AP84:BU84" si="229">SUM(AP85:AP101)</f>
        <v>0</v>
      </c>
      <c r="AQ84" s="422">
        <f t="shared" si="229"/>
        <v>0</v>
      </c>
      <c r="AR84" s="422">
        <f t="shared" si="229"/>
        <v>0</v>
      </c>
      <c r="AS84" s="422">
        <f t="shared" si="229"/>
        <v>0</v>
      </c>
      <c r="AT84" s="422">
        <f t="shared" si="229"/>
        <v>0</v>
      </c>
      <c r="AU84" s="422">
        <f t="shared" si="229"/>
        <v>0</v>
      </c>
      <c r="AV84" s="422">
        <f t="shared" si="229"/>
        <v>1.01</v>
      </c>
      <c r="AW84" s="422">
        <f t="shared" si="229"/>
        <v>0</v>
      </c>
      <c r="AX84" s="422">
        <f t="shared" si="229"/>
        <v>0</v>
      </c>
      <c r="AY84" s="369">
        <f t="shared" si="229"/>
        <v>1.01</v>
      </c>
      <c r="AZ84" s="422">
        <f t="shared" si="229"/>
        <v>0</v>
      </c>
      <c r="BA84" s="422">
        <f t="shared" si="229"/>
        <v>0</v>
      </c>
      <c r="BB84" s="422">
        <f t="shared" si="229"/>
        <v>0</v>
      </c>
      <c r="BC84" s="422">
        <f t="shared" si="229"/>
        <v>0</v>
      </c>
      <c r="BD84" s="422">
        <f t="shared" si="229"/>
        <v>0</v>
      </c>
      <c r="BE84" s="422">
        <f t="shared" si="229"/>
        <v>0</v>
      </c>
      <c r="BF84" s="422">
        <f t="shared" si="229"/>
        <v>0</v>
      </c>
      <c r="BG84" s="422">
        <f t="shared" si="229"/>
        <v>0</v>
      </c>
      <c r="BH84" s="422">
        <f t="shared" si="229"/>
        <v>0</v>
      </c>
      <c r="BI84" s="369">
        <f t="shared" si="229"/>
        <v>0</v>
      </c>
      <c r="BJ84" s="422">
        <f t="shared" si="229"/>
        <v>0</v>
      </c>
      <c r="BK84" s="422">
        <f t="shared" si="229"/>
        <v>0</v>
      </c>
      <c r="BL84" s="422">
        <f t="shared" si="229"/>
        <v>0</v>
      </c>
      <c r="BM84" s="422">
        <f t="shared" si="229"/>
        <v>0</v>
      </c>
      <c r="BN84" s="422">
        <f t="shared" si="229"/>
        <v>0</v>
      </c>
      <c r="BO84" s="422">
        <f t="shared" si="229"/>
        <v>0</v>
      </c>
      <c r="BP84" s="422">
        <f t="shared" si="229"/>
        <v>0</v>
      </c>
      <c r="BQ84" s="422">
        <f t="shared" si="229"/>
        <v>0</v>
      </c>
      <c r="BR84" s="422">
        <f t="shared" si="229"/>
        <v>0</v>
      </c>
      <c r="BS84" s="422">
        <f t="shared" si="229"/>
        <v>0</v>
      </c>
      <c r="BT84" s="422">
        <f t="shared" si="229"/>
        <v>0</v>
      </c>
      <c r="BU84" s="422">
        <f t="shared" si="229"/>
        <v>0</v>
      </c>
      <c r="BV84" s="422">
        <f t="shared" ref="BV84:CS84" si="230">SUM(BV85:BV101)</f>
        <v>0</v>
      </c>
      <c r="BW84" s="422">
        <f t="shared" si="230"/>
        <v>0</v>
      </c>
      <c r="BX84" s="369">
        <f t="shared" si="230"/>
        <v>0</v>
      </c>
      <c r="BY84" s="422">
        <f t="shared" si="230"/>
        <v>0</v>
      </c>
      <c r="BZ84" s="422">
        <f t="shared" si="230"/>
        <v>0</v>
      </c>
      <c r="CA84" s="422">
        <f t="shared" si="230"/>
        <v>0</v>
      </c>
      <c r="CB84" s="422">
        <f t="shared" si="230"/>
        <v>0</v>
      </c>
      <c r="CC84" s="422">
        <f t="shared" si="230"/>
        <v>0</v>
      </c>
      <c r="CD84" s="422">
        <f t="shared" si="230"/>
        <v>0</v>
      </c>
      <c r="CE84" s="422">
        <f t="shared" si="230"/>
        <v>0</v>
      </c>
      <c r="CF84" s="422">
        <f t="shared" si="230"/>
        <v>0</v>
      </c>
      <c r="CG84" s="422">
        <f t="shared" si="230"/>
        <v>0</v>
      </c>
      <c r="CH84" s="422">
        <f t="shared" si="230"/>
        <v>0</v>
      </c>
      <c r="CI84" s="422">
        <f t="shared" si="230"/>
        <v>0</v>
      </c>
      <c r="CJ84" s="369">
        <f t="shared" si="230"/>
        <v>4.5069999999999997</v>
      </c>
      <c r="CK84" s="369">
        <f t="shared" si="230"/>
        <v>0</v>
      </c>
      <c r="CL84" s="369">
        <f t="shared" si="230"/>
        <v>0</v>
      </c>
      <c r="CM84" s="369">
        <f t="shared" si="230"/>
        <v>4.5069999999999997</v>
      </c>
      <c r="CN84" s="369">
        <f t="shared" si="230"/>
        <v>0</v>
      </c>
      <c r="CO84" s="422">
        <f t="shared" si="230"/>
        <v>0</v>
      </c>
      <c r="CP84" s="422">
        <f t="shared" si="230"/>
        <v>0</v>
      </c>
      <c r="CQ84" s="422">
        <f t="shared" si="230"/>
        <v>0</v>
      </c>
      <c r="CR84" s="422">
        <f t="shared" si="230"/>
        <v>0</v>
      </c>
      <c r="CS84" s="422">
        <f t="shared" si="230"/>
        <v>0</v>
      </c>
      <c r="CT84" s="128" t="s">
        <v>482</v>
      </c>
      <c r="CU84" s="185">
        <f t="shared" si="202"/>
        <v>4.5069999999999997</v>
      </c>
      <c r="CV84" s="185">
        <f t="shared" si="203"/>
        <v>4.5069999999999997</v>
      </c>
    </row>
    <row r="85" spans="1:101"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1">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2">R85+Y85</f>
        <v>3.4969999999999999</v>
      </c>
      <c r="X85" s="369" t="s">
        <v>482</v>
      </c>
      <c r="Y85" s="369">
        <f t="shared" ref="Y85:Y87" si="233">SUM(AB85,AL85,AV85,BF85,BP85,BZ85)</f>
        <v>3.4969999999999999</v>
      </c>
      <c r="Z85" s="369">
        <f t="shared" ref="Z85:Z87" si="234">Y85</f>
        <v>3.4969999999999999</v>
      </c>
      <c r="AA85" s="369" t="s">
        <v>482</v>
      </c>
      <c r="AB85" s="369">
        <f t="shared" ref="AB85:AB87" si="235">SUM(AC85:AF85)</f>
        <v>0</v>
      </c>
      <c r="AC85" s="369">
        <v>0</v>
      </c>
      <c r="AD85" s="369">
        <v>0</v>
      </c>
      <c r="AE85" s="369">
        <v>0</v>
      </c>
      <c r="AF85" s="369">
        <v>0</v>
      </c>
      <c r="AG85" s="369" t="s">
        <v>482</v>
      </c>
      <c r="AH85" s="369" t="s">
        <v>482</v>
      </c>
      <c r="AI85" s="369" t="s">
        <v>482</v>
      </c>
      <c r="AJ85" s="369" t="s">
        <v>482</v>
      </c>
      <c r="AK85" s="369" t="s">
        <v>482</v>
      </c>
      <c r="AL85" s="369">
        <f t="shared" ref="AL85:AL87" si="236">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7">SUM(AW85:AZ85)</f>
        <v>0</v>
      </c>
      <c r="AW85" s="369">
        <v>0</v>
      </c>
      <c r="AX85" s="369">
        <v>0</v>
      </c>
      <c r="AY85" s="369">
        <v>0</v>
      </c>
      <c r="AZ85" s="369">
        <v>0</v>
      </c>
      <c r="BA85" s="369" t="s">
        <v>482</v>
      </c>
      <c r="BB85" s="369" t="s">
        <v>482</v>
      </c>
      <c r="BC85" s="369" t="s">
        <v>482</v>
      </c>
      <c r="BD85" s="369" t="s">
        <v>482</v>
      </c>
      <c r="BE85" s="369" t="s">
        <v>482</v>
      </c>
      <c r="BF85" s="369">
        <f t="shared" ref="BF85:BF87" si="238">SUM(BG85:BJ85)</f>
        <v>0</v>
      </c>
      <c r="BG85" s="369">
        <v>0</v>
      </c>
      <c r="BH85" s="369">
        <v>0</v>
      </c>
      <c r="BI85" s="369">
        <v>0</v>
      </c>
      <c r="BJ85" s="369">
        <v>0</v>
      </c>
      <c r="BK85" s="369" t="s">
        <v>482</v>
      </c>
      <c r="BL85" s="369" t="s">
        <v>482</v>
      </c>
      <c r="BM85" s="369" t="s">
        <v>482</v>
      </c>
      <c r="BN85" s="369" t="s">
        <v>482</v>
      </c>
      <c r="BO85" s="369" t="s">
        <v>482</v>
      </c>
      <c r="BP85" s="369">
        <f t="shared" ref="BP85:BP87" si="239">SUM(BQ85:BT85)</f>
        <v>0</v>
      </c>
      <c r="BQ85" s="369">
        <v>0</v>
      </c>
      <c r="BR85" s="369">
        <v>0</v>
      </c>
      <c r="BS85" s="369">
        <v>0</v>
      </c>
      <c r="BT85" s="369">
        <v>0</v>
      </c>
      <c r="BU85" s="369" t="s">
        <v>482</v>
      </c>
      <c r="BV85" s="369" t="s">
        <v>482</v>
      </c>
      <c r="BW85" s="369" t="s">
        <v>482</v>
      </c>
      <c r="BX85" s="369" t="s">
        <v>482</v>
      </c>
      <c r="BY85" s="369" t="s">
        <v>482</v>
      </c>
      <c r="BZ85" s="369">
        <f t="shared" ref="BZ85:BZ87" si="240">SUM(CA85:CD85)</f>
        <v>0</v>
      </c>
      <c r="CA85" s="369">
        <v>0</v>
      </c>
      <c r="CB85" s="369">
        <v>0</v>
      </c>
      <c r="CC85" s="369">
        <v>0</v>
      </c>
      <c r="CD85" s="369">
        <v>0</v>
      </c>
      <c r="CE85" s="369" t="s">
        <v>482</v>
      </c>
      <c r="CF85" s="369" t="s">
        <v>482</v>
      </c>
      <c r="CG85" s="369" t="s">
        <v>482</v>
      </c>
      <c r="CH85" s="369" t="s">
        <v>482</v>
      </c>
      <c r="CI85" s="369" t="s">
        <v>482</v>
      </c>
      <c r="CJ85" s="369">
        <f t="shared" ref="CJ85:CJ87" si="241">SUM(AL85,AV85,BF85,BP85,BZ85)</f>
        <v>3.4969999999999999</v>
      </c>
      <c r="CK85" s="369">
        <f t="shared" ref="CK85:CK87" si="242">SUM(AM85,AW85,BG85,BQ85,CA85)</f>
        <v>0</v>
      </c>
      <c r="CL85" s="369">
        <f t="shared" ref="CL85:CL87" si="243">SUM(AN85,AX85,BH85,BR85,CB85)</f>
        <v>0</v>
      </c>
      <c r="CM85" s="369">
        <f t="shared" ref="CM85:CM87" si="244">SUM(AO85,AY85,BI85,BS85,CC85)</f>
        <v>3.4969999999999999</v>
      </c>
      <c r="CN85" s="369">
        <f t="shared" ref="CN85:CN87" si="245">SUM(AP85,AZ85,BJ85,BT85,CD85)</f>
        <v>0</v>
      </c>
      <c r="CO85" s="369">
        <f t="shared" ref="CO85:CO87" si="246">SUM(AQ85,BA85,BK85,BU85,CE85)</f>
        <v>0</v>
      </c>
      <c r="CP85" s="369">
        <f t="shared" ref="CP85:CP87" si="247">SUM(AR85,BB85,BL85,BV85,CF85)</f>
        <v>0</v>
      </c>
      <c r="CQ85" s="369">
        <f t="shared" ref="CQ85:CQ87" si="248">SUM(AS85,BC85,BM85,BW85,CG85)</f>
        <v>0</v>
      </c>
      <c r="CR85" s="369">
        <f t="shared" ref="CR85:CR87" si="249">SUM(AT85,BD85,BN85,BX85,CH85)</f>
        <v>0</v>
      </c>
      <c r="CS85" s="369">
        <f t="shared" ref="CS85:CS87" si="250">SUM(AU85,BE85,BO85,BY85,CI85)</f>
        <v>0</v>
      </c>
      <c r="CT85" s="269" t="s">
        <v>482</v>
      </c>
      <c r="CU85" s="271">
        <f t="shared" si="202"/>
        <v>3.4969999999999999</v>
      </c>
      <c r="CV85" s="271">
        <f t="shared" si="203"/>
        <v>3.4969999999999999</v>
      </c>
    </row>
    <row r="86" spans="1:101"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row>
    <row r="87" spans="1:101"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1"/>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2"/>
        <v>1.01</v>
      </c>
      <c r="X87" s="369" t="s">
        <v>482</v>
      </c>
      <c r="Y87" s="369">
        <f t="shared" si="233"/>
        <v>1.01</v>
      </c>
      <c r="Z87" s="369">
        <f t="shared" si="234"/>
        <v>1.01</v>
      </c>
      <c r="AA87" s="369" t="s">
        <v>482</v>
      </c>
      <c r="AB87" s="369">
        <f t="shared" si="235"/>
        <v>0</v>
      </c>
      <c r="AC87" s="369">
        <v>0</v>
      </c>
      <c r="AD87" s="369">
        <v>0</v>
      </c>
      <c r="AE87" s="369">
        <v>0</v>
      </c>
      <c r="AF87" s="369">
        <v>0</v>
      </c>
      <c r="AG87" s="369" t="s">
        <v>482</v>
      </c>
      <c r="AH87" s="369" t="s">
        <v>482</v>
      </c>
      <c r="AI87" s="369" t="s">
        <v>482</v>
      </c>
      <c r="AJ87" s="369" t="s">
        <v>482</v>
      </c>
      <c r="AK87" s="369" t="s">
        <v>482</v>
      </c>
      <c r="AL87" s="369">
        <f t="shared" si="236"/>
        <v>0</v>
      </c>
      <c r="AM87" s="369">
        <v>0</v>
      </c>
      <c r="AN87" s="369">
        <v>0</v>
      </c>
      <c r="AO87" s="369">
        <v>0</v>
      </c>
      <c r="AP87" s="369">
        <v>0</v>
      </c>
      <c r="AQ87" s="369" t="s">
        <v>482</v>
      </c>
      <c r="AR87" s="369" t="s">
        <v>482</v>
      </c>
      <c r="AS87" s="369" t="s">
        <v>482</v>
      </c>
      <c r="AT87" s="369" t="s">
        <v>482</v>
      </c>
      <c r="AU87" s="369" t="s">
        <v>482</v>
      </c>
      <c r="AV87" s="369">
        <f t="shared" si="237"/>
        <v>1.01</v>
      </c>
      <c r="AW87" s="369">
        <v>0</v>
      </c>
      <c r="AX87" s="369">
        <v>0</v>
      </c>
      <c r="AY87" s="369">
        <f>K87</f>
        <v>1.01</v>
      </c>
      <c r="AZ87" s="369">
        <v>0</v>
      </c>
      <c r="BA87" s="369" t="s">
        <v>482</v>
      </c>
      <c r="BB87" s="369" t="s">
        <v>482</v>
      </c>
      <c r="BC87" s="369" t="s">
        <v>482</v>
      </c>
      <c r="BD87" s="369" t="s">
        <v>482</v>
      </c>
      <c r="BE87" s="369" t="s">
        <v>482</v>
      </c>
      <c r="BF87" s="369">
        <f t="shared" si="238"/>
        <v>0</v>
      </c>
      <c r="BG87" s="369">
        <v>0</v>
      </c>
      <c r="BH87" s="369">
        <v>0</v>
      </c>
      <c r="BI87" s="369">
        <v>0</v>
      </c>
      <c r="BJ87" s="369">
        <v>0</v>
      </c>
      <c r="BK87" s="369" t="s">
        <v>482</v>
      </c>
      <c r="BL87" s="369" t="s">
        <v>482</v>
      </c>
      <c r="BM87" s="369" t="s">
        <v>482</v>
      </c>
      <c r="BN87" s="369" t="s">
        <v>482</v>
      </c>
      <c r="BO87" s="369" t="s">
        <v>482</v>
      </c>
      <c r="BP87" s="369">
        <f t="shared" si="239"/>
        <v>0</v>
      </c>
      <c r="BQ87" s="369">
        <v>0</v>
      </c>
      <c r="BR87" s="369">
        <v>0</v>
      </c>
      <c r="BS87" s="369">
        <v>0</v>
      </c>
      <c r="BT87" s="369">
        <v>0</v>
      </c>
      <c r="BU87" s="369" t="s">
        <v>482</v>
      </c>
      <c r="BV87" s="369" t="s">
        <v>482</v>
      </c>
      <c r="BW87" s="369" t="s">
        <v>482</v>
      </c>
      <c r="BX87" s="369" t="s">
        <v>482</v>
      </c>
      <c r="BY87" s="369" t="s">
        <v>482</v>
      </c>
      <c r="BZ87" s="369">
        <f t="shared" si="240"/>
        <v>0</v>
      </c>
      <c r="CA87" s="369">
        <v>0</v>
      </c>
      <c r="CB87" s="369">
        <v>0</v>
      </c>
      <c r="CC87" s="369">
        <v>0</v>
      </c>
      <c r="CD87" s="369">
        <v>0</v>
      </c>
      <c r="CE87" s="369" t="s">
        <v>482</v>
      </c>
      <c r="CF87" s="369" t="s">
        <v>482</v>
      </c>
      <c r="CG87" s="369" t="s">
        <v>482</v>
      </c>
      <c r="CH87" s="369" t="s">
        <v>482</v>
      </c>
      <c r="CI87" s="369" t="s">
        <v>482</v>
      </c>
      <c r="CJ87" s="369">
        <f t="shared" si="241"/>
        <v>1.01</v>
      </c>
      <c r="CK87" s="369">
        <f t="shared" si="242"/>
        <v>0</v>
      </c>
      <c r="CL87" s="369">
        <f t="shared" si="243"/>
        <v>0</v>
      </c>
      <c r="CM87" s="369">
        <f t="shared" si="244"/>
        <v>1.01</v>
      </c>
      <c r="CN87" s="369">
        <f t="shared" si="245"/>
        <v>0</v>
      </c>
      <c r="CO87" s="369">
        <f t="shared" si="246"/>
        <v>0</v>
      </c>
      <c r="CP87" s="369">
        <f t="shared" si="247"/>
        <v>0</v>
      </c>
      <c r="CQ87" s="369">
        <f t="shared" si="248"/>
        <v>0</v>
      </c>
      <c r="CR87" s="369">
        <f t="shared" si="249"/>
        <v>0</v>
      </c>
      <c r="CS87" s="369">
        <f t="shared" si="250"/>
        <v>0</v>
      </c>
      <c r="CT87" s="269" t="s">
        <v>482</v>
      </c>
      <c r="CU87" s="271">
        <f t="shared" si="202"/>
        <v>1.01</v>
      </c>
      <c r="CV87" s="271">
        <f>SUM(AL87,AV87,BF87,BU87,CE87)</f>
        <v>1.01</v>
      </c>
      <c r="CW87" s="271">
        <f t="shared" ref="CW87" si="251">SUM(AQ87,BA87,BK87)</f>
        <v>0</v>
      </c>
    </row>
    <row r="88" spans="1:101"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1"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1"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1"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1"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1"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1"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1"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1"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1"/>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60" zoomScaleNormal="100" workbookViewId="0">
      <selection activeCell="A18" sqref="A18:XFD18"/>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8" t="s">
        <v>74</v>
      </c>
      <c r="B4" s="528"/>
      <c r="C4" s="528"/>
      <c r="D4" s="528"/>
      <c r="E4" s="528"/>
      <c r="F4" s="528"/>
      <c r="G4" s="528"/>
      <c r="H4" s="529"/>
      <c r="I4" s="528"/>
      <c r="J4" s="529"/>
      <c r="K4" s="529"/>
      <c r="L4" s="529"/>
      <c r="M4" s="529"/>
      <c r="N4" s="529"/>
      <c r="O4" s="529"/>
      <c r="P4" s="528"/>
      <c r="Q4" s="528"/>
      <c r="R4" s="528"/>
      <c r="S4" s="528"/>
      <c r="T4" s="528"/>
      <c r="U4" s="529"/>
      <c r="V4" s="529"/>
      <c r="W4" s="529"/>
      <c r="X4" s="529"/>
      <c r="Y4" s="528"/>
      <c r="Z4" s="528"/>
      <c r="AA4" s="529"/>
      <c r="AB4" s="528"/>
      <c r="AC4" s="529"/>
      <c r="AD4" s="528"/>
      <c r="AE4" s="529"/>
      <c r="AF4" s="528"/>
      <c r="AG4" s="529"/>
      <c r="AH4" s="528"/>
      <c r="AI4" s="529"/>
      <c r="AJ4" s="528"/>
      <c r="AK4" s="529"/>
      <c r="AL4" s="528"/>
      <c r="AM4" s="529"/>
      <c r="AN4" s="529"/>
      <c r="AO4" s="528"/>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0" t="str">
        <f>D0228_1074205010351_02_0_69_!A6</f>
        <v>Инвестиционная программа_____________ООО "ИнвестГрадСтрой"_____________</v>
      </c>
      <c r="B6" s="530"/>
      <c r="C6" s="530"/>
      <c r="D6" s="530"/>
      <c r="E6" s="530"/>
      <c r="F6" s="530"/>
      <c r="G6" s="530"/>
      <c r="H6" s="531"/>
      <c r="I6" s="530"/>
      <c r="J6" s="531"/>
      <c r="K6" s="531"/>
      <c r="L6" s="531"/>
      <c r="M6" s="531"/>
      <c r="N6" s="531"/>
      <c r="O6" s="531"/>
      <c r="P6" s="530"/>
      <c r="Q6" s="530"/>
      <c r="R6" s="530"/>
      <c r="S6" s="530"/>
      <c r="T6" s="530"/>
      <c r="U6" s="531"/>
      <c r="V6" s="531"/>
      <c r="W6" s="531"/>
      <c r="X6" s="531"/>
      <c r="Y6" s="530"/>
      <c r="Z6" s="530"/>
      <c r="AA6" s="531"/>
      <c r="AB6" s="530"/>
      <c r="AC6" s="531"/>
      <c r="AD6" s="530"/>
      <c r="AE6" s="531"/>
      <c r="AF6" s="530"/>
      <c r="AG6" s="531"/>
      <c r="AH6" s="530"/>
      <c r="AI6" s="531"/>
      <c r="AJ6" s="530"/>
      <c r="AK6" s="531"/>
      <c r="AL6" s="530"/>
      <c r="AM6" s="531"/>
      <c r="AN6" s="531"/>
      <c r="AO6" s="530"/>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2" t="s">
        <v>4</v>
      </c>
      <c r="B7" s="532"/>
      <c r="C7" s="532"/>
      <c r="D7" s="532"/>
      <c r="E7" s="532"/>
      <c r="F7" s="532"/>
      <c r="G7" s="532"/>
      <c r="H7" s="533"/>
      <c r="I7" s="532"/>
      <c r="J7" s="533"/>
      <c r="K7" s="533"/>
      <c r="L7" s="533"/>
      <c r="M7" s="533"/>
      <c r="N7" s="533"/>
      <c r="O7" s="533"/>
      <c r="P7" s="532"/>
      <c r="Q7" s="532"/>
      <c r="R7" s="532"/>
      <c r="S7" s="532"/>
      <c r="T7" s="532"/>
      <c r="U7" s="533"/>
      <c r="V7" s="533"/>
      <c r="W7" s="533"/>
      <c r="X7" s="533"/>
      <c r="Y7" s="532"/>
      <c r="Z7" s="532"/>
      <c r="AA7" s="533"/>
      <c r="AB7" s="532"/>
      <c r="AC7" s="533"/>
      <c r="AD7" s="532"/>
      <c r="AE7" s="533"/>
      <c r="AF7" s="532"/>
      <c r="AG7" s="533"/>
      <c r="AH7" s="532"/>
      <c r="AI7" s="533"/>
      <c r="AJ7" s="532"/>
      <c r="AK7" s="533"/>
      <c r="AL7" s="532"/>
      <c r="AM7" s="533"/>
      <c r="AN7" s="533"/>
      <c r="AO7" s="532"/>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4" t="s">
        <v>866</v>
      </c>
      <c r="B9" s="534"/>
      <c r="C9" s="534"/>
      <c r="D9" s="534"/>
      <c r="E9" s="534"/>
      <c r="F9" s="534"/>
      <c r="G9" s="534"/>
      <c r="H9" s="535"/>
      <c r="I9" s="534"/>
      <c r="J9" s="535"/>
      <c r="K9" s="535"/>
      <c r="L9" s="535"/>
      <c r="M9" s="535"/>
      <c r="N9" s="535"/>
      <c r="O9" s="535"/>
      <c r="P9" s="534"/>
      <c r="Q9" s="534"/>
      <c r="R9" s="534"/>
      <c r="S9" s="534"/>
      <c r="T9" s="534"/>
      <c r="U9" s="535"/>
      <c r="V9" s="535"/>
      <c r="W9" s="535"/>
      <c r="X9" s="535"/>
      <c r="Y9" s="534"/>
      <c r="Z9" s="534"/>
      <c r="AA9" s="535"/>
      <c r="AB9" s="534"/>
      <c r="AC9" s="535"/>
      <c r="AD9" s="534"/>
      <c r="AE9" s="535"/>
      <c r="AF9" s="534"/>
      <c r="AG9" s="535"/>
      <c r="AH9" s="534"/>
      <c r="AI9" s="535"/>
      <c r="AJ9" s="534"/>
      <c r="AK9" s="535"/>
      <c r="AL9" s="534"/>
      <c r="AM9" s="535"/>
      <c r="AN9" s="535"/>
      <c r="AO9" s="534"/>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499" t="s">
        <v>5</v>
      </c>
      <c r="B15" s="499" t="s">
        <v>6</v>
      </c>
      <c r="C15" s="499" t="s">
        <v>44</v>
      </c>
      <c r="D15" s="509" t="s">
        <v>75</v>
      </c>
      <c r="E15" s="509" t="s">
        <v>46</v>
      </c>
      <c r="F15" s="499" t="s">
        <v>76</v>
      </c>
      <c r="G15" s="499"/>
      <c r="H15" s="497" t="s">
        <v>697</v>
      </c>
      <c r="I15" s="499"/>
      <c r="J15" s="497" t="s">
        <v>867</v>
      </c>
      <c r="K15" s="497" t="s">
        <v>77</v>
      </c>
      <c r="L15" s="497"/>
      <c r="M15" s="497"/>
      <c r="N15" s="497"/>
      <c r="O15" s="497"/>
      <c r="P15" s="499"/>
      <c r="Q15" s="499"/>
      <c r="R15" s="499"/>
      <c r="S15" s="499"/>
      <c r="T15" s="499"/>
      <c r="U15" s="497" t="s">
        <v>78</v>
      </c>
      <c r="V15" s="497"/>
      <c r="W15" s="497"/>
      <c r="X15" s="497"/>
      <c r="Y15" s="499"/>
      <c r="Z15" s="499"/>
      <c r="AA15" s="497" t="s">
        <v>870</v>
      </c>
      <c r="AB15" s="499"/>
      <c r="AC15" s="497" t="s">
        <v>79</v>
      </c>
      <c r="AD15" s="497"/>
      <c r="AE15" s="497"/>
      <c r="AF15" s="497"/>
      <c r="AG15" s="497"/>
      <c r="AH15" s="497"/>
      <c r="AI15" s="497"/>
      <c r="AJ15" s="497"/>
      <c r="AK15" s="497"/>
      <c r="AL15" s="497"/>
      <c r="AM15" s="497"/>
      <c r="AN15" s="497"/>
      <c r="AO15" s="499" t="s">
        <v>80</v>
      </c>
    </row>
    <row r="16" spans="1:74" ht="42.75" customHeight="1" x14ac:dyDescent="0.2">
      <c r="A16" s="499"/>
      <c r="B16" s="499"/>
      <c r="C16" s="499"/>
      <c r="D16" s="509"/>
      <c r="E16" s="509"/>
      <c r="F16" s="499"/>
      <c r="G16" s="499"/>
      <c r="H16" s="497"/>
      <c r="I16" s="499"/>
      <c r="J16" s="497"/>
      <c r="K16" s="497" t="s">
        <v>54</v>
      </c>
      <c r="L16" s="497"/>
      <c r="M16" s="497"/>
      <c r="N16" s="497"/>
      <c r="O16" s="497"/>
      <c r="P16" s="499" t="s">
        <v>81</v>
      </c>
      <c r="Q16" s="499"/>
      <c r="R16" s="499"/>
      <c r="S16" s="499"/>
      <c r="T16" s="499"/>
      <c r="U16" s="497" t="s">
        <v>868</v>
      </c>
      <c r="V16" s="497"/>
      <c r="W16" s="497" t="s">
        <v>852</v>
      </c>
      <c r="X16" s="497"/>
      <c r="Y16" s="499" t="s">
        <v>869</v>
      </c>
      <c r="Z16" s="499"/>
      <c r="AA16" s="497"/>
      <c r="AB16" s="499"/>
      <c r="AC16" s="497" t="s">
        <v>871</v>
      </c>
      <c r="AD16" s="499"/>
      <c r="AE16" s="497" t="s">
        <v>872</v>
      </c>
      <c r="AF16" s="499"/>
      <c r="AG16" s="497" t="s">
        <v>873</v>
      </c>
      <c r="AH16" s="499"/>
      <c r="AI16" s="497" t="s">
        <v>874</v>
      </c>
      <c r="AJ16" s="499"/>
      <c r="AK16" s="497" t="s">
        <v>875</v>
      </c>
      <c r="AL16" s="499"/>
      <c r="AM16" s="497" t="s">
        <v>56</v>
      </c>
      <c r="AN16" s="497" t="s">
        <v>82</v>
      </c>
      <c r="AO16" s="499"/>
    </row>
    <row r="17" spans="1:44" ht="128.25" x14ac:dyDescent="0.2">
      <c r="A17" s="499"/>
      <c r="B17" s="499"/>
      <c r="C17" s="499"/>
      <c r="D17" s="509"/>
      <c r="E17" s="509"/>
      <c r="F17" s="260" t="s">
        <v>54</v>
      </c>
      <c r="G17" s="260" t="s">
        <v>55</v>
      </c>
      <c r="H17" s="367" t="s">
        <v>58</v>
      </c>
      <c r="I17" s="260" t="s">
        <v>55</v>
      </c>
      <c r="J17" s="497"/>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497"/>
      <c r="AN17" s="497"/>
      <c r="AO17" s="499"/>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10.608827215</v>
      </c>
      <c r="I19" s="387">
        <f t="shared" ref="I19:AL19" si="0">SUM(I20:I25)</f>
        <v>0</v>
      </c>
      <c r="J19" s="387">
        <f t="shared" si="0"/>
        <v>0</v>
      </c>
      <c r="K19" s="387">
        <f t="shared" si="0"/>
        <v>10.188115860047583</v>
      </c>
      <c r="L19" s="387">
        <f t="shared" si="0"/>
        <v>0</v>
      </c>
      <c r="M19" s="387">
        <f t="shared" si="0"/>
        <v>1.16066623309185</v>
      </c>
      <c r="N19" s="387">
        <f t="shared" si="0"/>
        <v>4.9059496269557332</v>
      </c>
      <c r="O19" s="387">
        <f t="shared" si="0"/>
        <v>4.1215000000000002</v>
      </c>
      <c r="P19" s="387">
        <f t="shared" si="0"/>
        <v>0</v>
      </c>
      <c r="Q19" s="387">
        <f t="shared" si="0"/>
        <v>0</v>
      </c>
      <c r="R19" s="387">
        <f t="shared" si="0"/>
        <v>0</v>
      </c>
      <c r="S19" s="387">
        <f t="shared" si="0"/>
        <v>0</v>
      </c>
      <c r="T19" s="387">
        <f t="shared" si="0"/>
        <v>0</v>
      </c>
      <c r="U19" s="387">
        <f t="shared" si="0"/>
        <v>10.608827215</v>
      </c>
      <c r="V19" s="387">
        <f t="shared" si="0"/>
        <v>10.187811410804397</v>
      </c>
      <c r="W19" s="387">
        <f t="shared" si="0"/>
        <v>10.608827215</v>
      </c>
      <c r="X19" s="387">
        <f t="shared" si="0"/>
        <v>10.187811410804397</v>
      </c>
      <c r="Y19" s="387">
        <f t="shared" si="0"/>
        <v>0</v>
      </c>
      <c r="Z19" s="387">
        <f t="shared" si="0"/>
        <v>0</v>
      </c>
      <c r="AA19" s="387">
        <f t="shared" si="0"/>
        <v>0</v>
      </c>
      <c r="AB19" s="387">
        <f t="shared" si="0"/>
        <v>0</v>
      </c>
      <c r="AC19" s="387">
        <f t="shared" si="0"/>
        <v>4.3039972799999999</v>
      </c>
      <c r="AD19" s="387">
        <f t="shared" si="0"/>
        <v>0</v>
      </c>
      <c r="AE19" s="387">
        <f t="shared" si="0"/>
        <v>2.0912641657600002</v>
      </c>
      <c r="AF19" s="387">
        <f t="shared" si="0"/>
        <v>0</v>
      </c>
      <c r="AG19" s="387">
        <f t="shared" si="0"/>
        <v>1.2101555248876799</v>
      </c>
      <c r="AH19" s="387">
        <f t="shared" si="0"/>
        <v>0</v>
      </c>
      <c r="AI19" s="387">
        <f t="shared" si="0"/>
        <v>1.263402367982738</v>
      </c>
      <c r="AJ19" s="387">
        <f t="shared" si="0"/>
        <v>0</v>
      </c>
      <c r="AK19" s="387">
        <f t="shared" si="0"/>
        <v>1.3189920721739785</v>
      </c>
      <c r="AL19" s="387">
        <f t="shared" si="0"/>
        <v>0</v>
      </c>
      <c r="AM19" s="400">
        <f>SUM(AC19,AE19,AG19,AI19,AK19)</f>
        <v>10.187811410804397</v>
      </c>
      <c r="AN19" s="400">
        <f>SUM(AD19,AF19,AH19,AJ19,AL19)</f>
        <v>0</v>
      </c>
      <c r="AO19" s="425" t="str">
        <f>IF(D0228_1074205010351_02_0_69_!CT19="","",D0228_1074205010351_02_0_69_!CT19)</f>
        <v>нд</v>
      </c>
      <c r="AP19" s="424">
        <f>SUM(AC19,AE19,AG19,AI19,AK19)</f>
        <v>10.187811410804397</v>
      </c>
      <c r="AQ19" s="424">
        <f>SUM(AC19,AE19,AG19,AJ19,AL19)</f>
        <v>7.6054169706476795</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5.9691132109999998</v>
      </c>
      <c r="I21" s="369">
        <f t="shared" ref="I21:AL21" si="6">SUM(I44)</f>
        <v>0</v>
      </c>
      <c r="J21" s="369">
        <f t="shared" si="6"/>
        <v>0</v>
      </c>
      <c r="K21" s="369">
        <f t="shared" si="6"/>
        <v>6.066615860047583</v>
      </c>
      <c r="L21" s="369">
        <f t="shared" si="6"/>
        <v>0</v>
      </c>
      <c r="M21" s="369">
        <f t="shared" si="6"/>
        <v>1.16066623309185</v>
      </c>
      <c r="N21" s="369">
        <f t="shared" si="6"/>
        <v>4.9059496269557332</v>
      </c>
      <c r="O21" s="369">
        <f t="shared" si="6"/>
        <v>0</v>
      </c>
      <c r="P21" s="369">
        <f t="shared" si="6"/>
        <v>0</v>
      </c>
      <c r="Q21" s="369">
        <f t="shared" si="6"/>
        <v>0</v>
      </c>
      <c r="R21" s="369">
        <f t="shared" si="6"/>
        <v>0</v>
      </c>
      <c r="S21" s="369">
        <f t="shared" si="6"/>
        <v>0</v>
      </c>
      <c r="T21" s="369">
        <f t="shared" si="6"/>
        <v>0</v>
      </c>
      <c r="U21" s="369">
        <f t="shared" si="6"/>
        <v>5.9691132109999998</v>
      </c>
      <c r="V21" s="369">
        <f t="shared" si="6"/>
        <v>6.0663114108043965</v>
      </c>
      <c r="W21" s="369">
        <f t="shared" si="6"/>
        <v>5.9691132109999998</v>
      </c>
      <c r="X21" s="369">
        <f t="shared" si="6"/>
        <v>6.0663114108043965</v>
      </c>
      <c r="Y21" s="369">
        <f t="shared" si="6"/>
        <v>0</v>
      </c>
      <c r="Z21" s="369">
        <f t="shared" si="6"/>
        <v>0</v>
      </c>
      <c r="AA21" s="369">
        <f t="shared" si="6"/>
        <v>0</v>
      </c>
      <c r="AB21" s="369">
        <f t="shared" si="6"/>
        <v>0</v>
      </c>
      <c r="AC21" s="369">
        <f t="shared" si="6"/>
        <v>1.1134972799999998</v>
      </c>
      <c r="AD21" s="369">
        <f t="shared" si="6"/>
        <v>0</v>
      </c>
      <c r="AE21" s="369">
        <f t="shared" si="6"/>
        <v>1.1602641657599999</v>
      </c>
      <c r="AF21" s="369">
        <f t="shared" si="6"/>
        <v>0</v>
      </c>
      <c r="AG21" s="369">
        <f t="shared" si="6"/>
        <v>1.2101555248876799</v>
      </c>
      <c r="AH21" s="369">
        <f t="shared" si="6"/>
        <v>0</v>
      </c>
      <c r="AI21" s="369">
        <f t="shared" si="6"/>
        <v>1.263402367982738</v>
      </c>
      <c r="AJ21" s="369">
        <f t="shared" si="6"/>
        <v>0</v>
      </c>
      <c r="AK21" s="369">
        <f t="shared" si="6"/>
        <v>1.3189920721739785</v>
      </c>
      <c r="AL21" s="369">
        <f t="shared" si="6"/>
        <v>0</v>
      </c>
      <c r="AM21" s="367">
        <f t="shared" si="2"/>
        <v>6.0663114108043965</v>
      </c>
      <c r="AN21" s="367">
        <f t="shared" si="3"/>
        <v>0</v>
      </c>
      <c r="AO21" s="286" t="str">
        <f>IF(D0228_1074205010351_02_0_69_!CT21="","",D0228_1074205010351_02_0_69_!CT21)</f>
        <v>нд</v>
      </c>
      <c r="AP21" s="287">
        <f t="shared" si="4"/>
        <v>6.0663114108043965</v>
      </c>
      <c r="AQ21" s="287">
        <f t="shared" si="5"/>
        <v>3.4839169706476798</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5.9691132109999998</v>
      </c>
      <c r="I44" s="369">
        <f t="shared" si="16"/>
        <v>0</v>
      </c>
      <c r="J44" s="369">
        <f t="shared" si="16"/>
        <v>0</v>
      </c>
      <c r="K44" s="369">
        <f t="shared" si="16"/>
        <v>6.066615860047583</v>
      </c>
      <c r="L44" s="369">
        <f t="shared" si="16"/>
        <v>0</v>
      </c>
      <c r="M44" s="369">
        <f t="shared" si="16"/>
        <v>1.16066623309185</v>
      </c>
      <c r="N44" s="369">
        <f t="shared" si="16"/>
        <v>4.9059496269557332</v>
      </c>
      <c r="O44" s="369">
        <f t="shared" si="16"/>
        <v>0</v>
      </c>
      <c r="P44" s="369">
        <f t="shared" si="16"/>
        <v>0</v>
      </c>
      <c r="Q44" s="369">
        <f t="shared" si="16"/>
        <v>0</v>
      </c>
      <c r="R44" s="369">
        <f t="shared" si="16"/>
        <v>0</v>
      </c>
      <c r="S44" s="369">
        <f t="shared" si="16"/>
        <v>0</v>
      </c>
      <c r="T44" s="369">
        <f t="shared" si="16"/>
        <v>0</v>
      </c>
      <c r="U44" s="369">
        <f t="shared" si="16"/>
        <v>5.9691132109999998</v>
      </c>
      <c r="V44" s="369">
        <f t="shared" si="16"/>
        <v>6.0663114108043965</v>
      </c>
      <c r="W44" s="369">
        <f t="shared" si="16"/>
        <v>5.9691132109999998</v>
      </c>
      <c r="X44" s="369">
        <f t="shared" si="16"/>
        <v>6.0663114108043965</v>
      </c>
      <c r="Y44" s="369">
        <f t="shared" si="16"/>
        <v>0</v>
      </c>
      <c r="Z44" s="369">
        <f t="shared" si="16"/>
        <v>0</v>
      </c>
      <c r="AA44" s="369">
        <f t="shared" si="16"/>
        <v>0</v>
      </c>
      <c r="AB44" s="369">
        <f t="shared" si="16"/>
        <v>0</v>
      </c>
      <c r="AC44" s="369">
        <f t="shared" si="16"/>
        <v>1.1134972799999998</v>
      </c>
      <c r="AD44" s="369">
        <f t="shared" si="16"/>
        <v>0</v>
      </c>
      <c r="AE44" s="369">
        <f t="shared" si="16"/>
        <v>1.1602641657599999</v>
      </c>
      <c r="AF44" s="369">
        <f t="shared" si="16"/>
        <v>0</v>
      </c>
      <c r="AG44" s="369">
        <f t="shared" si="16"/>
        <v>1.2101555248876799</v>
      </c>
      <c r="AH44" s="369">
        <f t="shared" si="16"/>
        <v>0</v>
      </c>
      <c r="AI44" s="369">
        <f t="shared" si="16"/>
        <v>1.263402367982738</v>
      </c>
      <c r="AJ44" s="369">
        <f t="shared" si="16"/>
        <v>0</v>
      </c>
      <c r="AK44" s="369">
        <f t="shared" si="16"/>
        <v>1.3189920721739785</v>
      </c>
      <c r="AL44" s="369">
        <f t="shared" si="16"/>
        <v>0</v>
      </c>
      <c r="AM44" s="367">
        <f t="shared" si="2"/>
        <v>6.0663114108043965</v>
      </c>
      <c r="AN44" s="367">
        <f t="shared" si="3"/>
        <v>0</v>
      </c>
      <c r="AO44" s="286" t="str">
        <f>IF(D0228_1074205010351_02_0_69_!CT44="","",D0228_1074205010351_02_0_69_!CT44)</f>
        <v>нд</v>
      </c>
      <c r="AP44" s="287">
        <f t="shared" si="4"/>
        <v>6.0663114108043965</v>
      </c>
      <c r="AQ44" s="287">
        <f t="shared" si="5"/>
        <v>3.4839169706476798</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5.9691132109999998</v>
      </c>
      <c r="I58" s="367">
        <f t="shared" ref="I58:AL58" si="20">SUM(I59,I62,I63,I64,I65,I68,I69,I70)</f>
        <v>0</v>
      </c>
      <c r="J58" s="367">
        <f t="shared" si="20"/>
        <v>0</v>
      </c>
      <c r="K58" s="367">
        <f t="shared" si="20"/>
        <v>6.066615860047583</v>
      </c>
      <c r="L58" s="367">
        <f t="shared" si="20"/>
        <v>0</v>
      </c>
      <c r="M58" s="367">
        <f t="shared" si="20"/>
        <v>1.16066623309185</v>
      </c>
      <c r="N58" s="367">
        <f t="shared" si="20"/>
        <v>4.9059496269557332</v>
      </c>
      <c r="O58" s="367">
        <f t="shared" si="20"/>
        <v>0</v>
      </c>
      <c r="P58" s="367">
        <f t="shared" si="20"/>
        <v>0</v>
      </c>
      <c r="Q58" s="367">
        <f t="shared" si="20"/>
        <v>0</v>
      </c>
      <c r="R58" s="367">
        <f t="shared" si="20"/>
        <v>0</v>
      </c>
      <c r="S58" s="367">
        <f t="shared" si="20"/>
        <v>0</v>
      </c>
      <c r="T58" s="367">
        <f t="shared" si="20"/>
        <v>0</v>
      </c>
      <c r="U58" s="367">
        <f t="shared" si="20"/>
        <v>5.9691132109999998</v>
      </c>
      <c r="V58" s="367">
        <f t="shared" si="20"/>
        <v>6.0663114108043965</v>
      </c>
      <c r="W58" s="367">
        <f t="shared" si="20"/>
        <v>5.9691132109999998</v>
      </c>
      <c r="X58" s="367">
        <f t="shared" si="20"/>
        <v>6.0663114108043965</v>
      </c>
      <c r="Y58" s="367">
        <f t="shared" si="20"/>
        <v>0</v>
      </c>
      <c r="Z58" s="367">
        <f t="shared" si="20"/>
        <v>0</v>
      </c>
      <c r="AA58" s="367">
        <f t="shared" si="20"/>
        <v>0</v>
      </c>
      <c r="AB58" s="367">
        <f t="shared" si="20"/>
        <v>0</v>
      </c>
      <c r="AC58" s="367">
        <f t="shared" si="20"/>
        <v>1.1134972799999998</v>
      </c>
      <c r="AD58" s="367">
        <f t="shared" si="20"/>
        <v>0</v>
      </c>
      <c r="AE58" s="367">
        <f t="shared" si="20"/>
        <v>1.1602641657599999</v>
      </c>
      <c r="AF58" s="367">
        <f t="shared" si="20"/>
        <v>0</v>
      </c>
      <c r="AG58" s="367">
        <f t="shared" si="20"/>
        <v>1.2101555248876799</v>
      </c>
      <c r="AH58" s="367">
        <f t="shared" si="20"/>
        <v>0</v>
      </c>
      <c r="AI58" s="367">
        <f t="shared" si="20"/>
        <v>1.263402367982738</v>
      </c>
      <c r="AJ58" s="367">
        <f t="shared" si="20"/>
        <v>0</v>
      </c>
      <c r="AK58" s="367">
        <f t="shared" si="20"/>
        <v>1.3189920721739785</v>
      </c>
      <c r="AL58" s="367">
        <f t="shared" si="20"/>
        <v>0</v>
      </c>
      <c r="AM58" s="367">
        <f t="shared" si="2"/>
        <v>6.0663114108043965</v>
      </c>
      <c r="AN58" s="367">
        <f t="shared" si="3"/>
        <v>0</v>
      </c>
      <c r="AO58" s="286" t="str">
        <f>IF(D0228_1074205010351_02_0_69_!CT58="","",D0228_1074205010351_02_0_69_!CT58)</f>
        <v>нд</v>
      </c>
      <c r="AP58" s="287">
        <f t="shared" si="4"/>
        <v>6.0663114108043965</v>
      </c>
      <c r="AQ58" s="287">
        <f t="shared" si="5"/>
        <v>3.4839169706476798</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5.9691132109999998</v>
      </c>
      <c r="I59" s="367">
        <f t="shared" ref="I59:AN59" si="21">SUM(I60:I61)</f>
        <v>0</v>
      </c>
      <c r="J59" s="367">
        <f t="shared" si="21"/>
        <v>0</v>
      </c>
      <c r="K59" s="367">
        <f t="shared" si="21"/>
        <v>6.066615860047583</v>
      </c>
      <c r="L59" s="367">
        <f t="shared" si="21"/>
        <v>0</v>
      </c>
      <c r="M59" s="367">
        <f t="shared" si="21"/>
        <v>1.16066623309185</v>
      </c>
      <c r="N59" s="367">
        <f t="shared" si="21"/>
        <v>4.9059496269557332</v>
      </c>
      <c r="O59" s="367">
        <f t="shared" si="21"/>
        <v>0</v>
      </c>
      <c r="P59" s="367">
        <f t="shared" si="21"/>
        <v>0</v>
      </c>
      <c r="Q59" s="367">
        <f t="shared" si="21"/>
        <v>0</v>
      </c>
      <c r="R59" s="367">
        <f t="shared" si="21"/>
        <v>0</v>
      </c>
      <c r="S59" s="367">
        <f t="shared" si="21"/>
        <v>0</v>
      </c>
      <c r="T59" s="367">
        <f t="shared" si="21"/>
        <v>0</v>
      </c>
      <c r="U59" s="367">
        <f t="shared" si="21"/>
        <v>5.9691132109999998</v>
      </c>
      <c r="V59" s="367">
        <f t="shared" si="21"/>
        <v>6.0663114108043965</v>
      </c>
      <c r="W59" s="367">
        <f t="shared" si="21"/>
        <v>5.9691132109999998</v>
      </c>
      <c r="X59" s="367">
        <f t="shared" si="21"/>
        <v>6.0663114108043965</v>
      </c>
      <c r="Y59" s="367">
        <f t="shared" si="21"/>
        <v>0</v>
      </c>
      <c r="Z59" s="367">
        <f t="shared" si="21"/>
        <v>0</v>
      </c>
      <c r="AA59" s="367">
        <f t="shared" si="21"/>
        <v>0</v>
      </c>
      <c r="AB59" s="367">
        <f t="shared" si="21"/>
        <v>0</v>
      </c>
      <c r="AC59" s="367">
        <f t="shared" si="21"/>
        <v>1.1134972799999998</v>
      </c>
      <c r="AD59" s="367">
        <f t="shared" si="21"/>
        <v>0</v>
      </c>
      <c r="AE59" s="367">
        <f t="shared" si="21"/>
        <v>1.1602641657599999</v>
      </c>
      <c r="AF59" s="367">
        <f t="shared" si="21"/>
        <v>0</v>
      </c>
      <c r="AG59" s="367">
        <f t="shared" si="21"/>
        <v>1.2101555248876799</v>
      </c>
      <c r="AH59" s="367">
        <f t="shared" si="21"/>
        <v>0</v>
      </c>
      <c r="AI59" s="367">
        <f t="shared" si="21"/>
        <v>1.263402367982738</v>
      </c>
      <c r="AJ59" s="367">
        <f t="shared" si="21"/>
        <v>0</v>
      </c>
      <c r="AK59" s="367">
        <f t="shared" si="21"/>
        <v>1.3189920721739785</v>
      </c>
      <c r="AL59" s="367">
        <f t="shared" si="21"/>
        <v>0</v>
      </c>
      <c r="AM59" s="367">
        <f t="shared" si="21"/>
        <v>6.0663114108043965</v>
      </c>
      <c r="AN59" s="367">
        <f t="shared" si="21"/>
        <v>0</v>
      </c>
      <c r="AO59" s="286" t="str">
        <f>IF(D0228_1074205010351_02_0_69_!CT59="","",D0228_1074205010351_02_0_69_!CT59)</f>
        <v>нд</v>
      </c>
      <c r="AP59" s="287">
        <f t="shared" si="4"/>
        <v>6.0663114108043965</v>
      </c>
      <c r="AQ59" s="287">
        <f t="shared" si="5"/>
        <v>3.4839169706476798</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v>5.9691132109999998</v>
      </c>
      <c r="I61" s="108" t="s">
        <v>482</v>
      </c>
      <c r="J61" s="374">
        <v>0</v>
      </c>
      <c r="K61" s="374">
        <f>M61+N61</f>
        <v>6.066615860047583</v>
      </c>
      <c r="L61" s="374">
        <v>0</v>
      </c>
      <c r="M61" s="374">
        <f>1.39279947971022/1.2</f>
        <v>1.16066623309185</v>
      </c>
      <c r="N61" s="374">
        <f>5.88713955234688/1.2</f>
        <v>4.9059496269557332</v>
      </c>
      <c r="O61" s="374">
        <v>0</v>
      </c>
      <c r="P61" s="285" t="s">
        <v>482</v>
      </c>
      <c r="Q61" s="285" t="s">
        <v>482</v>
      </c>
      <c r="R61" s="285" t="s">
        <v>482</v>
      </c>
      <c r="S61" s="285" t="s">
        <v>482</v>
      </c>
      <c r="T61" s="285" t="s">
        <v>482</v>
      </c>
      <c r="U61" s="374">
        <f t="shared" ref="U61" si="22">H61</f>
        <v>5.9691132109999998</v>
      </c>
      <c r="V61" s="374">
        <f t="shared" ref="V61" si="23">SUM(AA61,AC61,AE61,AG61,AI61,AK61)</f>
        <v>6.0663114108043965</v>
      </c>
      <c r="W61" s="374">
        <f t="shared" ref="W61" si="24">U61</f>
        <v>5.9691132109999998</v>
      </c>
      <c r="X61" s="374">
        <f t="shared" ref="X61" si="25">V61</f>
        <v>6.0663114108043965</v>
      </c>
      <c r="Y61" s="108" t="s">
        <v>482</v>
      </c>
      <c r="Z61" s="108" t="s">
        <v>482</v>
      </c>
      <c r="AA61" s="374">
        <v>0</v>
      </c>
      <c r="AB61" s="108" t="s">
        <v>482</v>
      </c>
      <c r="AC61" s="374">
        <f>'[1]т5 '!$D$12/1200</f>
        <v>1.1134972799999998</v>
      </c>
      <c r="AD61" s="108" t="s">
        <v>482</v>
      </c>
      <c r="AE61" s="374">
        <f>'[1]т5 '!$D$13/1200</f>
        <v>1.1602641657599999</v>
      </c>
      <c r="AF61" s="108" t="s">
        <v>482</v>
      </c>
      <c r="AG61" s="374">
        <f>'[1]т5 '!$D$14/1200</f>
        <v>1.2101555248876799</v>
      </c>
      <c r="AH61" s="108" t="s">
        <v>482</v>
      </c>
      <c r="AI61" s="374">
        <f>'[1]т5 '!$D$15/1200</f>
        <v>1.263402367982738</v>
      </c>
      <c r="AJ61" s="108" t="s">
        <v>482</v>
      </c>
      <c r="AK61" s="374">
        <f>'[1]т5 '!$D$16/1200</f>
        <v>1.3189920721739785</v>
      </c>
      <c r="AL61" s="108" t="s">
        <v>482</v>
      </c>
      <c r="AM61" s="374">
        <f t="shared" ref="AM61" si="26">SUM(AC61,AE61,AG61,AI61,AK61)</f>
        <v>6.0663114108043965</v>
      </c>
      <c r="AN61" s="374">
        <f t="shared" ref="AN61" si="27">SUM(AD61,AF61,AH61,AJ61,AL61)</f>
        <v>0</v>
      </c>
      <c r="AO61" s="286" t="str">
        <f>IF(D0228_1074205010351_02_0_69_!CT61="","",D0228_1074205010351_02_0_69_!CT61)</f>
        <v>нд</v>
      </c>
      <c r="AP61" s="287">
        <f t="shared" si="4"/>
        <v>6.0663114108043965</v>
      </c>
      <c r="AQ61" s="287">
        <f t="shared" si="5"/>
        <v>3.4839169706476798</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0</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v>0</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v>0</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70" zoomScaleNormal="100" zoomScaleSheetLayoutView="70" workbookViewId="0">
      <selection activeCell="A18" sqref="A18:XFD18"/>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38" t="s">
        <v>100</v>
      </c>
      <c r="B4" s="538"/>
      <c r="C4" s="538"/>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c r="AD4" s="538"/>
      <c r="AE4" s="538"/>
      <c r="AF4" s="538"/>
      <c r="AG4" s="538"/>
    </row>
    <row r="5" spans="1:118" x14ac:dyDescent="0.25">
      <c r="A5" s="539"/>
      <c r="B5" s="539"/>
      <c r="C5" s="539"/>
      <c r="D5" s="539"/>
      <c r="E5" s="539"/>
      <c r="F5" s="539"/>
      <c r="G5" s="539"/>
      <c r="H5" s="539"/>
      <c r="I5" s="539"/>
      <c r="J5" s="539"/>
      <c r="K5" s="539"/>
      <c r="L5" s="539"/>
      <c r="M5" s="539"/>
      <c r="N5" s="539"/>
      <c r="O5" s="539"/>
      <c r="P5" s="539"/>
      <c r="Q5" s="539"/>
      <c r="R5" s="539"/>
      <c r="S5" s="539"/>
      <c r="T5" s="539"/>
      <c r="U5" s="539"/>
      <c r="V5" s="539"/>
      <c r="W5" s="539"/>
      <c r="X5" s="539"/>
      <c r="Y5" s="539"/>
      <c r="Z5" s="539"/>
      <c r="AA5" s="539"/>
      <c r="AB5" s="539"/>
      <c r="AC5" s="539"/>
      <c r="AD5" s="539"/>
      <c r="AE5" s="539"/>
      <c r="AF5" s="539"/>
      <c r="AG5" s="539"/>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0" t="str">
        <f>D0228_1074205010351_01_1_69_!A7</f>
        <v xml:space="preserve">Инвестиционная программа              ООО "ИнвестГрадСтрой"                </v>
      </c>
      <c r="B6" s="540"/>
      <c r="C6" s="540"/>
      <c r="D6" s="540"/>
      <c r="E6" s="540"/>
      <c r="F6" s="540"/>
      <c r="G6" s="540"/>
      <c r="H6" s="540"/>
      <c r="I6" s="540"/>
      <c r="J6" s="540"/>
      <c r="K6" s="540"/>
      <c r="L6" s="540"/>
      <c r="M6" s="540"/>
      <c r="N6" s="540"/>
      <c r="O6" s="540"/>
      <c r="P6" s="540"/>
      <c r="Q6" s="540"/>
      <c r="R6" s="540"/>
      <c r="S6" s="540"/>
      <c r="T6" s="540"/>
      <c r="U6" s="540"/>
      <c r="V6" s="540"/>
      <c r="W6" s="540"/>
      <c r="X6" s="540"/>
      <c r="Y6" s="540"/>
      <c r="Z6" s="540"/>
      <c r="AA6" s="540"/>
      <c r="AB6" s="540"/>
      <c r="AC6" s="540"/>
      <c r="AD6" s="540"/>
      <c r="AE6" s="540"/>
      <c r="AF6" s="540"/>
      <c r="AG6" s="540"/>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1" t="s">
        <v>4</v>
      </c>
      <c r="B7" s="541"/>
      <c r="C7" s="541"/>
      <c r="D7" s="541"/>
      <c r="E7" s="541"/>
      <c r="F7" s="541"/>
      <c r="G7" s="541"/>
      <c r="H7" s="541"/>
      <c r="I7" s="541"/>
      <c r="J7" s="541"/>
      <c r="K7" s="541"/>
      <c r="L7" s="541"/>
      <c r="M7" s="541"/>
      <c r="N7" s="541"/>
      <c r="O7" s="541"/>
      <c r="P7" s="541"/>
      <c r="Q7" s="541"/>
      <c r="R7" s="541"/>
      <c r="S7" s="541"/>
      <c r="T7" s="541"/>
      <c r="U7" s="541"/>
      <c r="V7" s="541"/>
      <c r="W7" s="541"/>
      <c r="X7" s="541"/>
      <c r="Y7" s="541"/>
      <c r="Z7" s="541"/>
      <c r="AA7" s="541"/>
      <c r="AB7" s="541"/>
      <c r="AC7" s="541"/>
      <c r="AD7" s="541"/>
      <c r="AE7" s="541"/>
      <c r="AF7" s="541"/>
      <c r="AG7" s="541"/>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1"/>
      <c r="B8" s="541"/>
      <c r="C8" s="541"/>
      <c r="D8" s="541"/>
      <c r="E8" s="541"/>
      <c r="F8" s="541"/>
      <c r="G8" s="541"/>
      <c r="H8" s="541"/>
      <c r="I8" s="541"/>
      <c r="J8" s="541"/>
      <c r="K8" s="541"/>
      <c r="L8" s="541"/>
      <c r="M8" s="541"/>
      <c r="N8" s="541"/>
      <c r="O8" s="541"/>
      <c r="P8" s="541"/>
      <c r="Q8" s="541"/>
      <c r="R8" s="541"/>
      <c r="S8" s="541"/>
      <c r="T8" s="541"/>
      <c r="U8" s="541"/>
      <c r="V8" s="541"/>
      <c r="W8" s="541"/>
      <c r="X8" s="541"/>
      <c r="Y8" s="541"/>
      <c r="Z8" s="541"/>
      <c r="AA8" s="541"/>
      <c r="AB8" s="541"/>
      <c r="AC8" s="541"/>
      <c r="AD8" s="541"/>
      <c r="AE8" s="541"/>
      <c r="AF8" s="541"/>
      <c r="AG8" s="541"/>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7" t="s">
        <v>877</v>
      </c>
      <c r="B9" s="537"/>
      <c r="C9" s="537"/>
      <c r="D9" s="537"/>
      <c r="E9" s="537"/>
      <c r="F9" s="537"/>
      <c r="G9" s="537"/>
      <c r="H9" s="537"/>
      <c r="I9" s="537"/>
      <c r="J9" s="537"/>
      <c r="K9" s="537"/>
      <c r="L9" s="537"/>
      <c r="M9" s="537"/>
      <c r="N9" s="537"/>
      <c r="O9" s="537"/>
      <c r="P9" s="537"/>
      <c r="Q9" s="537"/>
      <c r="R9" s="537"/>
      <c r="S9" s="537"/>
      <c r="T9" s="537"/>
      <c r="U9" s="537"/>
      <c r="V9" s="537"/>
      <c r="W9" s="537"/>
      <c r="X9" s="537"/>
      <c r="Y9" s="537"/>
      <c r="Z9" s="537"/>
      <c r="AA9" s="537"/>
      <c r="AB9" s="537"/>
      <c r="AC9" s="537"/>
      <c r="AD9" s="537"/>
      <c r="AE9" s="537"/>
      <c r="AF9" s="537"/>
      <c r="AG9" s="537"/>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2"/>
      <c r="B12" s="542"/>
      <c r="C12" s="542"/>
      <c r="D12" s="542"/>
      <c r="E12" s="542"/>
      <c r="F12" s="542"/>
      <c r="G12" s="542"/>
      <c r="H12" s="542"/>
      <c r="I12" s="542"/>
      <c r="J12" s="542"/>
      <c r="K12" s="542"/>
      <c r="L12" s="542"/>
      <c r="M12" s="542"/>
      <c r="N12" s="542"/>
      <c r="O12" s="542"/>
      <c r="P12" s="542"/>
      <c r="Q12" s="542"/>
      <c r="R12" s="542"/>
      <c r="S12" s="542"/>
      <c r="T12" s="542"/>
      <c r="U12" s="542"/>
      <c r="V12" s="542"/>
      <c r="W12" s="542"/>
      <c r="X12" s="542"/>
      <c r="Y12" s="542"/>
      <c r="Z12" s="542"/>
      <c r="AA12" s="542"/>
      <c r="AB12" s="542"/>
      <c r="AC12" s="542"/>
      <c r="AD12" s="542"/>
      <c r="AE12" s="542"/>
      <c r="AF12" s="542"/>
      <c r="AG12" s="542"/>
      <c r="AH12" s="542"/>
      <c r="AI12" s="542"/>
      <c r="AJ12" s="542"/>
      <c r="AK12" s="542"/>
      <c r="AL12" s="542"/>
      <c r="AM12" s="542"/>
      <c r="AN12" s="542"/>
      <c r="AO12" s="542"/>
      <c r="AP12" s="542"/>
      <c r="AQ12" s="542"/>
      <c r="AR12" s="542"/>
      <c r="AS12" s="542"/>
      <c r="AT12" s="542"/>
      <c r="AU12" s="542"/>
      <c r="AV12" s="542"/>
      <c r="AW12" s="542"/>
      <c r="AX12" s="542"/>
      <c r="AY12" s="542"/>
      <c r="AZ12" s="542"/>
      <c r="BA12" s="542"/>
      <c r="BB12" s="542"/>
      <c r="BC12" s="542"/>
      <c r="BD12" s="542"/>
      <c r="BE12" s="542"/>
      <c r="BF12" s="542"/>
      <c r="BG12" s="542"/>
      <c r="BH12" s="542"/>
      <c r="BI12" s="542"/>
      <c r="BJ12" s="542"/>
      <c r="BK12" s="542"/>
      <c r="BL12" s="542"/>
      <c r="BM12" s="542"/>
      <c r="BN12" s="542"/>
      <c r="BO12" s="542"/>
      <c r="BP12" s="542"/>
      <c r="BQ12" s="542"/>
      <c r="BR12" s="542"/>
      <c r="BS12" s="542"/>
      <c r="BT12" s="542"/>
      <c r="BU12" s="542"/>
      <c r="BV12" s="542"/>
      <c r="BW12" s="542"/>
      <c r="BX12" s="542"/>
      <c r="BY12" s="542"/>
      <c r="BZ12" s="542"/>
      <c r="CA12" s="542"/>
      <c r="CB12" s="542"/>
      <c r="CC12" s="542"/>
      <c r="CD12" s="542"/>
      <c r="CE12" s="542"/>
      <c r="CF12" s="542"/>
      <c r="CG12" s="542"/>
      <c r="CH12" s="542"/>
      <c r="CI12" s="542"/>
      <c r="CJ12" s="542"/>
      <c r="CK12" s="542"/>
      <c r="CL12" s="542"/>
      <c r="CM12" s="542"/>
      <c r="CN12" s="542"/>
      <c r="CO12" s="542"/>
      <c r="CP12" s="542"/>
      <c r="CQ12" s="542"/>
      <c r="CR12" s="542"/>
      <c r="CS12" s="542"/>
      <c r="CT12" s="542"/>
      <c r="CU12" s="542"/>
      <c r="CV12" s="542"/>
      <c r="CW12" s="542"/>
      <c r="CX12" s="542"/>
      <c r="CY12" s="397"/>
      <c r="CZ12" s="112"/>
      <c r="DA12" s="112"/>
      <c r="DB12" s="112"/>
      <c r="DC12" s="112"/>
      <c r="DD12" s="112"/>
      <c r="DE12" s="112"/>
      <c r="DF12" s="112"/>
      <c r="DG12" s="112"/>
      <c r="DH12" s="112"/>
      <c r="DI12" s="112"/>
      <c r="DJ12" s="112"/>
      <c r="DK12" s="112"/>
    </row>
    <row r="13" spans="1:118" ht="33" customHeight="1" x14ac:dyDescent="0.25">
      <c r="A13" s="543" t="s">
        <v>5</v>
      </c>
      <c r="B13" s="543" t="s">
        <v>6</v>
      </c>
      <c r="C13" s="543" t="s">
        <v>7</v>
      </c>
      <c r="D13" s="536" t="s">
        <v>101</v>
      </c>
      <c r="E13" s="536"/>
      <c r="F13" s="536" t="s">
        <v>878</v>
      </c>
      <c r="G13" s="536"/>
      <c r="H13" s="536"/>
      <c r="I13" s="536"/>
      <c r="J13" s="536"/>
      <c r="K13" s="536"/>
      <c r="L13" s="536"/>
      <c r="M13" s="536"/>
      <c r="N13" s="536"/>
      <c r="O13" s="536"/>
      <c r="P13" s="536"/>
      <c r="Q13" s="536"/>
      <c r="R13" s="536"/>
      <c r="S13" s="536"/>
      <c r="T13" s="536" t="s">
        <v>102</v>
      </c>
      <c r="U13" s="536"/>
      <c r="V13" s="536"/>
      <c r="W13" s="536"/>
      <c r="X13" s="536"/>
      <c r="Y13" s="536"/>
      <c r="Z13" s="536"/>
      <c r="AA13" s="536"/>
      <c r="AB13" s="536"/>
      <c r="AC13" s="536"/>
      <c r="AD13" s="536"/>
      <c r="AE13" s="536"/>
      <c r="AF13" s="536"/>
      <c r="AG13" s="536"/>
      <c r="AH13" s="536" t="s">
        <v>102</v>
      </c>
      <c r="AI13" s="536"/>
      <c r="AJ13" s="536"/>
      <c r="AK13" s="536"/>
      <c r="AL13" s="536"/>
      <c r="AM13" s="536"/>
      <c r="AN13" s="536"/>
      <c r="AO13" s="536"/>
      <c r="AP13" s="536"/>
      <c r="AQ13" s="536"/>
      <c r="AR13" s="536"/>
      <c r="AS13" s="536"/>
      <c r="AT13" s="536"/>
      <c r="AU13" s="536"/>
      <c r="AV13" s="536"/>
      <c r="AW13" s="536"/>
      <c r="AX13" s="536"/>
      <c r="AY13" s="536"/>
      <c r="AZ13" s="536"/>
      <c r="BA13" s="536"/>
      <c r="BB13" s="536"/>
      <c r="BC13" s="536"/>
      <c r="BD13" s="536"/>
      <c r="BE13" s="536"/>
      <c r="BF13" s="536"/>
      <c r="BG13" s="536"/>
      <c r="BH13" s="536"/>
      <c r="BI13" s="536"/>
      <c r="BJ13" s="536"/>
      <c r="BK13" s="536"/>
      <c r="BL13" s="536"/>
      <c r="BM13" s="536"/>
      <c r="BN13" s="536"/>
      <c r="BO13" s="536"/>
      <c r="BP13" s="536"/>
      <c r="BQ13" s="536"/>
      <c r="BR13" s="536"/>
      <c r="BS13" s="536"/>
      <c r="BT13" s="536"/>
      <c r="BU13" s="536"/>
      <c r="BV13" s="536"/>
      <c r="BW13" s="536"/>
      <c r="BX13" s="536"/>
      <c r="BY13" s="536"/>
      <c r="BZ13" s="536"/>
      <c r="CA13" s="536"/>
      <c r="CB13" s="536"/>
      <c r="CC13" s="536"/>
      <c r="CD13" s="536"/>
      <c r="CE13" s="536"/>
      <c r="CF13" s="536"/>
      <c r="CG13" s="536"/>
      <c r="CH13" s="536"/>
      <c r="CI13" s="536"/>
      <c r="CJ13" s="536"/>
      <c r="CK13" s="536"/>
      <c r="CL13" s="536"/>
      <c r="CM13" s="536"/>
      <c r="CN13" s="536"/>
      <c r="CO13" s="536"/>
      <c r="CP13" s="536"/>
      <c r="CQ13" s="536"/>
      <c r="CR13" s="536"/>
      <c r="CS13" s="536"/>
      <c r="CT13" s="536"/>
      <c r="CU13" s="536"/>
      <c r="CV13" s="536"/>
      <c r="CW13" s="536"/>
      <c r="CX13" s="536"/>
      <c r="CY13" s="536"/>
      <c r="CZ13" s="544" t="s">
        <v>53</v>
      </c>
      <c r="DA13" s="113"/>
      <c r="DB13" s="113"/>
      <c r="DC13" s="113"/>
      <c r="DD13" s="113"/>
      <c r="DE13" s="113"/>
      <c r="DF13" s="113"/>
      <c r="DG13" s="113"/>
      <c r="DH13" s="113"/>
      <c r="DI13" s="113"/>
      <c r="DJ13" s="113"/>
      <c r="DK13" s="113"/>
    </row>
    <row r="14" spans="1:118" ht="33" customHeight="1" x14ac:dyDescent="0.25">
      <c r="A14" s="543"/>
      <c r="B14" s="543"/>
      <c r="C14" s="543"/>
      <c r="D14" s="536"/>
      <c r="E14" s="536"/>
      <c r="F14" s="536"/>
      <c r="G14" s="536"/>
      <c r="H14" s="536"/>
      <c r="I14" s="536"/>
      <c r="J14" s="536"/>
      <c r="K14" s="536"/>
      <c r="L14" s="536"/>
      <c r="M14" s="536"/>
      <c r="N14" s="536"/>
      <c r="O14" s="536"/>
      <c r="P14" s="536"/>
      <c r="Q14" s="536"/>
      <c r="R14" s="536"/>
      <c r="S14" s="536"/>
      <c r="T14" s="536" t="s">
        <v>879</v>
      </c>
      <c r="U14" s="536"/>
      <c r="V14" s="536"/>
      <c r="W14" s="536"/>
      <c r="X14" s="536"/>
      <c r="Y14" s="536"/>
      <c r="Z14" s="536"/>
      <c r="AA14" s="536"/>
      <c r="AB14" s="536"/>
      <c r="AC14" s="536"/>
      <c r="AD14" s="536"/>
      <c r="AE14" s="536"/>
      <c r="AF14" s="536"/>
      <c r="AG14" s="536"/>
      <c r="AH14" s="536" t="s">
        <v>880</v>
      </c>
      <c r="AI14" s="536"/>
      <c r="AJ14" s="536"/>
      <c r="AK14" s="536"/>
      <c r="AL14" s="536"/>
      <c r="AM14" s="536"/>
      <c r="AN14" s="536"/>
      <c r="AO14" s="536"/>
      <c r="AP14" s="536"/>
      <c r="AQ14" s="536"/>
      <c r="AR14" s="536"/>
      <c r="AS14" s="536"/>
      <c r="AT14" s="536"/>
      <c r="AU14" s="536"/>
      <c r="AV14" s="536" t="s">
        <v>881</v>
      </c>
      <c r="AW14" s="536"/>
      <c r="AX14" s="536"/>
      <c r="AY14" s="536"/>
      <c r="AZ14" s="536"/>
      <c r="BA14" s="536"/>
      <c r="BB14" s="536"/>
      <c r="BC14" s="536"/>
      <c r="BD14" s="536"/>
      <c r="BE14" s="536"/>
      <c r="BF14" s="536"/>
      <c r="BG14" s="536"/>
      <c r="BH14" s="536"/>
      <c r="BI14" s="536"/>
      <c r="BJ14" s="536" t="s">
        <v>882</v>
      </c>
      <c r="BK14" s="536"/>
      <c r="BL14" s="536"/>
      <c r="BM14" s="536"/>
      <c r="BN14" s="536"/>
      <c r="BO14" s="536"/>
      <c r="BP14" s="536"/>
      <c r="BQ14" s="536"/>
      <c r="BR14" s="536"/>
      <c r="BS14" s="536"/>
      <c r="BT14" s="536"/>
      <c r="BU14" s="536"/>
      <c r="BV14" s="536"/>
      <c r="BW14" s="536"/>
      <c r="BX14" s="536" t="s">
        <v>883</v>
      </c>
      <c r="BY14" s="536"/>
      <c r="BZ14" s="536"/>
      <c r="CA14" s="536"/>
      <c r="CB14" s="536"/>
      <c r="CC14" s="536"/>
      <c r="CD14" s="536"/>
      <c r="CE14" s="536"/>
      <c r="CF14" s="536"/>
      <c r="CG14" s="536"/>
      <c r="CH14" s="536"/>
      <c r="CI14" s="536"/>
      <c r="CJ14" s="536"/>
      <c r="CK14" s="536"/>
      <c r="CL14" s="536" t="s">
        <v>103</v>
      </c>
      <c r="CM14" s="536"/>
      <c r="CN14" s="536"/>
      <c r="CO14" s="536"/>
      <c r="CP14" s="536"/>
      <c r="CQ14" s="536"/>
      <c r="CR14" s="536"/>
      <c r="CS14" s="536"/>
      <c r="CT14" s="536"/>
      <c r="CU14" s="536"/>
      <c r="CV14" s="536"/>
      <c r="CW14" s="536"/>
      <c r="CX14" s="536"/>
      <c r="CY14" s="536"/>
      <c r="CZ14" s="544"/>
    </row>
    <row r="15" spans="1:118" ht="33" customHeight="1" x14ac:dyDescent="0.25">
      <c r="A15" s="543"/>
      <c r="B15" s="543"/>
      <c r="C15" s="543"/>
      <c r="D15" s="536"/>
      <c r="E15" s="536"/>
      <c r="F15" s="536" t="s">
        <v>54</v>
      </c>
      <c r="G15" s="536"/>
      <c r="H15" s="536"/>
      <c r="I15" s="536"/>
      <c r="J15" s="536"/>
      <c r="K15" s="536"/>
      <c r="L15" s="536"/>
      <c r="M15" s="536" t="s">
        <v>55</v>
      </c>
      <c r="N15" s="536"/>
      <c r="O15" s="536"/>
      <c r="P15" s="536"/>
      <c r="Q15" s="536"/>
      <c r="R15" s="536"/>
      <c r="S15" s="536"/>
      <c r="T15" s="536" t="s">
        <v>54</v>
      </c>
      <c r="U15" s="536"/>
      <c r="V15" s="536"/>
      <c r="W15" s="536"/>
      <c r="X15" s="536"/>
      <c r="Y15" s="536"/>
      <c r="Z15" s="536"/>
      <c r="AA15" s="536" t="s">
        <v>55</v>
      </c>
      <c r="AB15" s="536"/>
      <c r="AC15" s="536"/>
      <c r="AD15" s="536"/>
      <c r="AE15" s="536"/>
      <c r="AF15" s="536"/>
      <c r="AG15" s="536"/>
      <c r="AH15" s="536" t="s">
        <v>54</v>
      </c>
      <c r="AI15" s="536"/>
      <c r="AJ15" s="536"/>
      <c r="AK15" s="536"/>
      <c r="AL15" s="536"/>
      <c r="AM15" s="536"/>
      <c r="AN15" s="536"/>
      <c r="AO15" s="536" t="s">
        <v>55</v>
      </c>
      <c r="AP15" s="536"/>
      <c r="AQ15" s="536"/>
      <c r="AR15" s="536"/>
      <c r="AS15" s="536"/>
      <c r="AT15" s="536"/>
      <c r="AU15" s="536"/>
      <c r="AV15" s="536" t="s">
        <v>54</v>
      </c>
      <c r="AW15" s="536"/>
      <c r="AX15" s="536"/>
      <c r="AY15" s="536"/>
      <c r="AZ15" s="536"/>
      <c r="BA15" s="536"/>
      <c r="BB15" s="536"/>
      <c r="BC15" s="536" t="s">
        <v>55</v>
      </c>
      <c r="BD15" s="536"/>
      <c r="BE15" s="536"/>
      <c r="BF15" s="536"/>
      <c r="BG15" s="536"/>
      <c r="BH15" s="536"/>
      <c r="BI15" s="536"/>
      <c r="BJ15" s="536" t="s">
        <v>54</v>
      </c>
      <c r="BK15" s="536"/>
      <c r="BL15" s="536"/>
      <c r="BM15" s="536"/>
      <c r="BN15" s="536"/>
      <c r="BO15" s="536"/>
      <c r="BP15" s="536"/>
      <c r="BQ15" s="536" t="s">
        <v>55</v>
      </c>
      <c r="BR15" s="536"/>
      <c r="BS15" s="536"/>
      <c r="BT15" s="536"/>
      <c r="BU15" s="536"/>
      <c r="BV15" s="536"/>
      <c r="BW15" s="536"/>
      <c r="BX15" s="536" t="s">
        <v>54</v>
      </c>
      <c r="BY15" s="536"/>
      <c r="BZ15" s="536"/>
      <c r="CA15" s="536"/>
      <c r="CB15" s="536"/>
      <c r="CC15" s="536"/>
      <c r="CD15" s="536"/>
      <c r="CE15" s="536" t="s">
        <v>55</v>
      </c>
      <c r="CF15" s="536"/>
      <c r="CG15" s="536"/>
      <c r="CH15" s="536"/>
      <c r="CI15" s="536"/>
      <c r="CJ15" s="536"/>
      <c r="CK15" s="536"/>
      <c r="CL15" s="536" t="s">
        <v>54</v>
      </c>
      <c r="CM15" s="536"/>
      <c r="CN15" s="536"/>
      <c r="CO15" s="536"/>
      <c r="CP15" s="536"/>
      <c r="CQ15" s="536"/>
      <c r="CR15" s="536"/>
      <c r="CS15" s="536" t="s">
        <v>55</v>
      </c>
      <c r="CT15" s="536"/>
      <c r="CU15" s="536"/>
      <c r="CV15" s="536"/>
      <c r="CW15" s="536"/>
      <c r="CX15" s="536"/>
      <c r="CY15" s="536"/>
      <c r="CZ15" s="544"/>
    </row>
    <row r="16" spans="1:118" ht="63" x14ac:dyDescent="0.25">
      <c r="A16" s="543"/>
      <c r="B16" s="543"/>
      <c r="C16" s="543"/>
      <c r="D16" s="536" t="s">
        <v>58</v>
      </c>
      <c r="E16" s="536" t="s">
        <v>55</v>
      </c>
      <c r="F16" s="398" t="s">
        <v>104</v>
      </c>
      <c r="G16" s="536" t="s">
        <v>105</v>
      </c>
      <c r="H16" s="536"/>
      <c r="I16" s="536"/>
      <c r="J16" s="536"/>
      <c r="K16" s="536"/>
      <c r="L16" s="536"/>
      <c r="M16" s="398" t="s">
        <v>104</v>
      </c>
      <c r="N16" s="536" t="s">
        <v>105</v>
      </c>
      <c r="O16" s="536"/>
      <c r="P16" s="536"/>
      <c r="Q16" s="536"/>
      <c r="R16" s="536"/>
      <c r="S16" s="536"/>
      <c r="T16" s="398" t="s">
        <v>104</v>
      </c>
      <c r="U16" s="536" t="s">
        <v>105</v>
      </c>
      <c r="V16" s="536"/>
      <c r="W16" s="536"/>
      <c r="X16" s="536"/>
      <c r="Y16" s="536"/>
      <c r="Z16" s="536"/>
      <c r="AA16" s="398" t="s">
        <v>104</v>
      </c>
      <c r="AB16" s="536" t="s">
        <v>105</v>
      </c>
      <c r="AC16" s="536"/>
      <c r="AD16" s="536"/>
      <c r="AE16" s="536"/>
      <c r="AF16" s="536"/>
      <c r="AG16" s="536"/>
      <c r="AH16" s="398" t="s">
        <v>104</v>
      </c>
      <c r="AI16" s="536" t="s">
        <v>105</v>
      </c>
      <c r="AJ16" s="536"/>
      <c r="AK16" s="536"/>
      <c r="AL16" s="536"/>
      <c r="AM16" s="536"/>
      <c r="AN16" s="536"/>
      <c r="AO16" s="398" t="s">
        <v>104</v>
      </c>
      <c r="AP16" s="536" t="s">
        <v>105</v>
      </c>
      <c r="AQ16" s="536"/>
      <c r="AR16" s="536"/>
      <c r="AS16" s="536"/>
      <c r="AT16" s="536"/>
      <c r="AU16" s="536"/>
      <c r="AV16" s="398" t="s">
        <v>104</v>
      </c>
      <c r="AW16" s="536" t="s">
        <v>105</v>
      </c>
      <c r="AX16" s="536"/>
      <c r="AY16" s="536"/>
      <c r="AZ16" s="536"/>
      <c r="BA16" s="536"/>
      <c r="BB16" s="536"/>
      <c r="BC16" s="398" t="s">
        <v>104</v>
      </c>
      <c r="BD16" s="536" t="s">
        <v>105</v>
      </c>
      <c r="BE16" s="536"/>
      <c r="BF16" s="536"/>
      <c r="BG16" s="536"/>
      <c r="BH16" s="536"/>
      <c r="BI16" s="536"/>
      <c r="BJ16" s="398" t="s">
        <v>104</v>
      </c>
      <c r="BK16" s="536" t="s">
        <v>105</v>
      </c>
      <c r="BL16" s="536"/>
      <c r="BM16" s="536"/>
      <c r="BN16" s="536"/>
      <c r="BO16" s="536"/>
      <c r="BP16" s="536"/>
      <c r="BQ16" s="398" t="s">
        <v>104</v>
      </c>
      <c r="BR16" s="536" t="s">
        <v>105</v>
      </c>
      <c r="BS16" s="536"/>
      <c r="BT16" s="536"/>
      <c r="BU16" s="536"/>
      <c r="BV16" s="536"/>
      <c r="BW16" s="536"/>
      <c r="BX16" s="398" t="s">
        <v>104</v>
      </c>
      <c r="BY16" s="536" t="s">
        <v>105</v>
      </c>
      <c r="BZ16" s="536"/>
      <c r="CA16" s="536"/>
      <c r="CB16" s="536"/>
      <c r="CC16" s="536"/>
      <c r="CD16" s="536"/>
      <c r="CE16" s="398" t="s">
        <v>104</v>
      </c>
      <c r="CF16" s="536" t="s">
        <v>105</v>
      </c>
      <c r="CG16" s="536"/>
      <c r="CH16" s="536"/>
      <c r="CI16" s="536"/>
      <c r="CJ16" s="536"/>
      <c r="CK16" s="536"/>
      <c r="CL16" s="398" t="s">
        <v>104</v>
      </c>
      <c r="CM16" s="536" t="s">
        <v>105</v>
      </c>
      <c r="CN16" s="536"/>
      <c r="CO16" s="536"/>
      <c r="CP16" s="536"/>
      <c r="CQ16" s="536"/>
      <c r="CR16" s="536"/>
      <c r="CS16" s="398" t="s">
        <v>104</v>
      </c>
      <c r="CT16" s="536" t="s">
        <v>105</v>
      </c>
      <c r="CU16" s="536"/>
      <c r="CV16" s="536"/>
      <c r="CW16" s="536"/>
      <c r="CX16" s="536"/>
      <c r="CY16" s="536"/>
      <c r="CZ16" s="544"/>
    </row>
    <row r="17" spans="1:104" ht="66" x14ac:dyDescent="0.25">
      <c r="A17" s="543"/>
      <c r="B17" s="543"/>
      <c r="C17" s="543"/>
      <c r="D17" s="536"/>
      <c r="E17" s="536"/>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4"/>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10.187811410804397</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4.3039972799999999</v>
      </c>
      <c r="V19" s="400">
        <f t="shared" si="0"/>
        <v>0</v>
      </c>
      <c r="W19" s="400">
        <f t="shared" si="0"/>
        <v>0</v>
      </c>
      <c r="X19" s="400">
        <f t="shared" si="0"/>
        <v>0</v>
      </c>
      <c r="Y19" s="400">
        <f t="shared" si="0"/>
        <v>0</v>
      </c>
      <c r="Z19" s="400">
        <f t="shared" si="0"/>
        <v>47</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2.0912641657600002</v>
      </c>
      <c r="AJ19" s="400">
        <f t="shared" si="0"/>
        <v>0</v>
      </c>
      <c r="AK19" s="400">
        <f t="shared" si="0"/>
        <v>0</v>
      </c>
      <c r="AL19" s="400">
        <f t="shared" si="0"/>
        <v>0</v>
      </c>
      <c r="AM19" s="400">
        <f t="shared" si="0"/>
        <v>0</v>
      </c>
      <c r="AN19" s="400">
        <f t="shared" si="0"/>
        <v>47</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1.2101555248876799</v>
      </c>
      <c r="AX19" s="400">
        <f t="shared" si="0"/>
        <v>0</v>
      </c>
      <c r="AY19" s="400">
        <f t="shared" si="0"/>
        <v>0</v>
      </c>
      <c r="AZ19" s="400">
        <f t="shared" si="0"/>
        <v>0</v>
      </c>
      <c r="BA19" s="400">
        <f t="shared" si="0"/>
        <v>0</v>
      </c>
      <c r="BB19" s="400">
        <f t="shared" si="0"/>
        <v>46</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1.263402367982738</v>
      </c>
      <c r="BL19" s="400">
        <f t="shared" si="0"/>
        <v>0</v>
      </c>
      <c r="BM19" s="400">
        <f t="shared" si="0"/>
        <v>0</v>
      </c>
      <c r="BN19" s="400">
        <f t="shared" si="0"/>
        <v>0</v>
      </c>
      <c r="BO19" s="400">
        <f t="shared" si="0"/>
        <v>0</v>
      </c>
      <c r="BP19" s="400">
        <f t="shared" ref="BP19:CK19" si="1">SUM(BP20:BP25)</f>
        <v>46</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1.3189920721739785</v>
      </c>
      <c r="BZ19" s="400">
        <f t="shared" si="1"/>
        <v>0</v>
      </c>
      <c r="CA19" s="400">
        <f t="shared" si="1"/>
        <v>0</v>
      </c>
      <c r="CB19" s="400">
        <f t="shared" si="1"/>
        <v>0</v>
      </c>
      <c r="CC19" s="400">
        <f t="shared" si="1"/>
        <v>0</v>
      </c>
      <c r="CD19" s="400">
        <f t="shared" si="1"/>
        <v>46</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10.187811410804397</v>
      </c>
      <c r="CN19" s="400">
        <f t="shared" si="2"/>
        <v>0</v>
      </c>
      <c r="CO19" s="400">
        <f t="shared" si="2"/>
        <v>0</v>
      </c>
      <c r="CP19" s="400">
        <f t="shared" si="2"/>
        <v>0</v>
      </c>
      <c r="CQ19" s="400">
        <f t="shared" si="2"/>
        <v>0</v>
      </c>
      <c r="CR19" s="400">
        <f t="shared" si="2"/>
        <v>232</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6.0663114108043965</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1.1134972799999998</v>
      </c>
      <c r="V21" s="374">
        <f t="shared" si="6"/>
        <v>0</v>
      </c>
      <c r="W21" s="374">
        <f t="shared" si="6"/>
        <v>0</v>
      </c>
      <c r="X21" s="374">
        <f t="shared" si="6"/>
        <v>0</v>
      </c>
      <c r="Y21" s="374">
        <f t="shared" si="6"/>
        <v>0</v>
      </c>
      <c r="Z21" s="374">
        <f t="shared" si="6"/>
        <v>46</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1.1602641657599999</v>
      </c>
      <c r="AJ21" s="374">
        <f t="shared" si="6"/>
        <v>0</v>
      </c>
      <c r="AK21" s="374">
        <f t="shared" si="6"/>
        <v>0</v>
      </c>
      <c r="AL21" s="374">
        <f t="shared" si="6"/>
        <v>0</v>
      </c>
      <c r="AM21" s="374">
        <f t="shared" si="6"/>
        <v>0</v>
      </c>
      <c r="AN21" s="374">
        <f t="shared" si="6"/>
        <v>46</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1.2101555248876799</v>
      </c>
      <c r="AX21" s="374">
        <f t="shared" si="6"/>
        <v>0</v>
      </c>
      <c r="AY21" s="374">
        <f t="shared" si="6"/>
        <v>0</v>
      </c>
      <c r="AZ21" s="374">
        <f t="shared" si="6"/>
        <v>0</v>
      </c>
      <c r="BA21" s="374">
        <f t="shared" si="6"/>
        <v>0</v>
      </c>
      <c r="BB21" s="374">
        <f t="shared" si="6"/>
        <v>46</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1.263402367982738</v>
      </c>
      <c r="BL21" s="374">
        <f t="shared" si="6"/>
        <v>0</v>
      </c>
      <c r="BM21" s="374">
        <f t="shared" si="6"/>
        <v>0</v>
      </c>
      <c r="BN21" s="374">
        <f t="shared" si="6"/>
        <v>0</v>
      </c>
      <c r="BO21" s="374">
        <f t="shared" si="6"/>
        <v>0</v>
      </c>
      <c r="BP21" s="374">
        <f t="shared" ref="BP21:CK21" si="7">SUM(BP44)</f>
        <v>46</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1.3189920721739785</v>
      </c>
      <c r="BZ21" s="374">
        <f t="shared" si="7"/>
        <v>0</v>
      </c>
      <c r="CA21" s="374">
        <f t="shared" si="7"/>
        <v>0</v>
      </c>
      <c r="CB21" s="374">
        <f t="shared" si="7"/>
        <v>0</v>
      </c>
      <c r="CC21" s="374">
        <f t="shared" si="7"/>
        <v>0</v>
      </c>
      <c r="CD21" s="374">
        <f t="shared" si="7"/>
        <v>46</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6.0663114108043965</v>
      </c>
      <c r="CN21" s="400">
        <f t="shared" si="5"/>
        <v>0</v>
      </c>
      <c r="CO21" s="400">
        <f t="shared" si="5"/>
        <v>0</v>
      </c>
      <c r="CP21" s="400">
        <f t="shared" si="5"/>
        <v>0</v>
      </c>
      <c r="CQ21" s="400">
        <f t="shared" si="5"/>
        <v>0</v>
      </c>
      <c r="CR21" s="400">
        <f t="shared" si="5"/>
        <v>230</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6.0663114108043965</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1.1134972799999998</v>
      </c>
      <c r="V44" s="374">
        <f t="shared" si="25"/>
        <v>0</v>
      </c>
      <c r="W44" s="374">
        <f t="shared" si="25"/>
        <v>0</v>
      </c>
      <c r="X44" s="374">
        <f t="shared" si="25"/>
        <v>0</v>
      </c>
      <c r="Y44" s="374">
        <f t="shared" si="25"/>
        <v>0</v>
      </c>
      <c r="Z44" s="374">
        <f t="shared" si="25"/>
        <v>46</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1.1602641657599999</v>
      </c>
      <c r="AJ44" s="374">
        <f t="shared" ref="AJ44:BO44" si="26">SUM(AJ45,AJ55,AJ58,AJ71)</f>
        <v>0</v>
      </c>
      <c r="AK44" s="374">
        <f t="shared" si="26"/>
        <v>0</v>
      </c>
      <c r="AL44" s="374">
        <f t="shared" si="26"/>
        <v>0</v>
      </c>
      <c r="AM44" s="374">
        <f t="shared" si="26"/>
        <v>0</v>
      </c>
      <c r="AN44" s="374">
        <f t="shared" si="26"/>
        <v>46</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1.2101555248876799</v>
      </c>
      <c r="AX44" s="374">
        <f t="shared" si="26"/>
        <v>0</v>
      </c>
      <c r="AY44" s="374">
        <f t="shared" si="26"/>
        <v>0</v>
      </c>
      <c r="AZ44" s="374">
        <f t="shared" si="26"/>
        <v>0</v>
      </c>
      <c r="BA44" s="374">
        <f t="shared" si="26"/>
        <v>0</v>
      </c>
      <c r="BB44" s="374">
        <f t="shared" si="26"/>
        <v>46</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1.263402367982738</v>
      </c>
      <c r="BL44" s="374">
        <f t="shared" si="26"/>
        <v>0</v>
      </c>
      <c r="BM44" s="374">
        <f t="shared" si="26"/>
        <v>0</v>
      </c>
      <c r="BN44" s="374">
        <f t="shared" si="26"/>
        <v>0</v>
      </c>
      <c r="BO44" s="374">
        <f t="shared" si="26"/>
        <v>0</v>
      </c>
      <c r="BP44" s="374">
        <f t="shared" ref="BP44:CK44" si="27">SUM(BP45,BP55,BP58,BP71)</f>
        <v>46</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1.3189920721739785</v>
      </c>
      <c r="BZ44" s="374">
        <f t="shared" si="27"/>
        <v>0</v>
      </c>
      <c r="CA44" s="374">
        <f t="shared" si="27"/>
        <v>0</v>
      </c>
      <c r="CB44" s="374">
        <f t="shared" si="27"/>
        <v>0</v>
      </c>
      <c r="CC44" s="374">
        <f t="shared" si="27"/>
        <v>0</v>
      </c>
      <c r="CD44" s="374">
        <f t="shared" si="27"/>
        <v>46</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6.0663114108043965</v>
      </c>
      <c r="CN44" s="400">
        <f t="shared" si="22"/>
        <v>0</v>
      </c>
      <c r="CO44" s="400">
        <f t="shared" si="22"/>
        <v>0</v>
      </c>
      <c r="CP44" s="400">
        <f t="shared" si="22"/>
        <v>0</v>
      </c>
      <c r="CQ44" s="400">
        <f t="shared" si="22"/>
        <v>0</v>
      </c>
      <c r="CR44" s="400">
        <f t="shared" si="22"/>
        <v>230</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6.0663114108043965</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1.1134972799999998</v>
      </c>
      <c r="V58" s="374">
        <f t="shared" si="64"/>
        <v>0</v>
      </c>
      <c r="W58" s="374">
        <f t="shared" si="64"/>
        <v>0</v>
      </c>
      <c r="X58" s="374">
        <f t="shared" si="64"/>
        <v>0</v>
      </c>
      <c r="Y58" s="374">
        <f t="shared" si="64"/>
        <v>0</v>
      </c>
      <c r="Z58" s="374">
        <f t="shared" si="64"/>
        <v>46</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1.1602641657599999</v>
      </c>
      <c r="AJ58" s="374">
        <f t="shared" si="64"/>
        <v>0</v>
      </c>
      <c r="AK58" s="374">
        <f t="shared" si="64"/>
        <v>0</v>
      </c>
      <c r="AL58" s="374">
        <f t="shared" si="64"/>
        <v>0</v>
      </c>
      <c r="AM58" s="374">
        <f t="shared" si="64"/>
        <v>0</v>
      </c>
      <c r="AN58" s="374">
        <f t="shared" si="64"/>
        <v>46</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1.2101555248876799</v>
      </c>
      <c r="AX58" s="374">
        <f t="shared" si="64"/>
        <v>0</v>
      </c>
      <c r="AY58" s="374">
        <f t="shared" si="64"/>
        <v>0</v>
      </c>
      <c r="AZ58" s="374">
        <f t="shared" si="64"/>
        <v>0</v>
      </c>
      <c r="BA58" s="374">
        <f t="shared" si="64"/>
        <v>0</v>
      </c>
      <c r="BB58" s="374">
        <f t="shared" si="64"/>
        <v>46</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1.263402367982738</v>
      </c>
      <c r="BL58" s="374">
        <f t="shared" si="64"/>
        <v>0</v>
      </c>
      <c r="BM58" s="374">
        <f t="shared" si="64"/>
        <v>0</v>
      </c>
      <c r="BN58" s="374">
        <f t="shared" si="64"/>
        <v>0</v>
      </c>
      <c r="BO58" s="374">
        <f t="shared" si="64"/>
        <v>0</v>
      </c>
      <c r="BP58" s="374">
        <f t="shared" ref="BP58:CK58" si="65">SUM(BP59,BP62,BP63,BP64,BP65,BP68,BP69,BP70)</f>
        <v>46</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1.3189920721739785</v>
      </c>
      <c r="BZ58" s="374">
        <f t="shared" si="65"/>
        <v>0</v>
      </c>
      <c r="CA58" s="374">
        <f t="shared" si="65"/>
        <v>0</v>
      </c>
      <c r="CB58" s="374">
        <f t="shared" si="65"/>
        <v>0</v>
      </c>
      <c r="CC58" s="374">
        <f t="shared" si="65"/>
        <v>0</v>
      </c>
      <c r="CD58" s="374">
        <f t="shared" si="65"/>
        <v>46</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6.0663114108043965</v>
      </c>
      <c r="CN58" s="400">
        <f t="shared" si="63"/>
        <v>0</v>
      </c>
      <c r="CO58" s="400">
        <f t="shared" si="63"/>
        <v>0</v>
      </c>
      <c r="CP58" s="400">
        <f t="shared" si="63"/>
        <v>0</v>
      </c>
      <c r="CQ58" s="400">
        <f t="shared" si="63"/>
        <v>0</v>
      </c>
      <c r="CR58" s="400">
        <f t="shared" si="63"/>
        <v>230</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6.0663114108043965</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1.1134972799999998</v>
      </c>
      <c r="V59" s="374">
        <f t="shared" si="66"/>
        <v>0</v>
      </c>
      <c r="W59" s="374">
        <f t="shared" si="66"/>
        <v>0</v>
      </c>
      <c r="X59" s="374">
        <f t="shared" si="66"/>
        <v>0</v>
      </c>
      <c r="Y59" s="374">
        <f t="shared" si="66"/>
        <v>0</v>
      </c>
      <c r="Z59" s="374">
        <f t="shared" si="66"/>
        <v>46</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1.1602641657599999</v>
      </c>
      <c r="AJ59" s="374">
        <f t="shared" si="66"/>
        <v>0</v>
      </c>
      <c r="AK59" s="374">
        <f t="shared" si="66"/>
        <v>0</v>
      </c>
      <c r="AL59" s="374">
        <f t="shared" si="66"/>
        <v>0</v>
      </c>
      <c r="AM59" s="374">
        <f t="shared" si="66"/>
        <v>0</v>
      </c>
      <c r="AN59" s="374">
        <f t="shared" si="66"/>
        <v>46</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1.2101555248876799</v>
      </c>
      <c r="AX59" s="374">
        <f t="shared" si="66"/>
        <v>0</v>
      </c>
      <c r="AY59" s="374">
        <f t="shared" si="66"/>
        <v>0</v>
      </c>
      <c r="AZ59" s="374">
        <f t="shared" si="66"/>
        <v>0</v>
      </c>
      <c r="BA59" s="374">
        <f t="shared" si="66"/>
        <v>0</v>
      </c>
      <c r="BB59" s="374">
        <f t="shared" si="66"/>
        <v>46</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1.263402367982738</v>
      </c>
      <c r="BL59" s="374">
        <f t="shared" si="66"/>
        <v>0</v>
      </c>
      <c r="BM59" s="374">
        <f t="shared" si="66"/>
        <v>0</v>
      </c>
      <c r="BN59" s="374">
        <f t="shared" si="66"/>
        <v>0</v>
      </c>
      <c r="BO59" s="374">
        <f t="shared" si="66"/>
        <v>0</v>
      </c>
      <c r="BP59" s="374">
        <f t="shared" ref="BP59:CK59" si="67">SUM(BP60:BP61)</f>
        <v>46</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1.3189920721739785</v>
      </c>
      <c r="BZ59" s="374">
        <f t="shared" si="67"/>
        <v>0</v>
      </c>
      <c r="CA59" s="374">
        <f t="shared" si="67"/>
        <v>0</v>
      </c>
      <c r="CB59" s="374">
        <f t="shared" si="67"/>
        <v>0</v>
      </c>
      <c r="CC59" s="374">
        <f t="shared" si="67"/>
        <v>0</v>
      </c>
      <c r="CD59" s="374">
        <f t="shared" si="67"/>
        <v>46</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6.0663114108043965</v>
      </c>
      <c r="CN59" s="400">
        <f t="shared" si="63"/>
        <v>0</v>
      </c>
      <c r="CO59" s="400">
        <f t="shared" si="63"/>
        <v>0</v>
      </c>
      <c r="CP59" s="400">
        <f t="shared" si="63"/>
        <v>0</v>
      </c>
      <c r="CQ59" s="400">
        <f t="shared" si="63"/>
        <v>0</v>
      </c>
      <c r="CR59" s="400">
        <f t="shared" si="63"/>
        <v>230</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6.0663114108043965</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1.1134972799999998</v>
      </c>
      <c r="V61" s="374">
        <v>0</v>
      </c>
      <c r="W61" s="374">
        <v>0</v>
      </c>
      <c r="X61" s="374">
        <v>0</v>
      </c>
      <c r="Y61" s="374">
        <v>0</v>
      </c>
      <c r="Z61" s="374">
        <f>230/5</f>
        <v>46</v>
      </c>
      <c r="AA61" s="374" t="s">
        <v>482</v>
      </c>
      <c r="AB61" s="374" t="s">
        <v>482</v>
      </c>
      <c r="AC61" s="374" t="s">
        <v>482</v>
      </c>
      <c r="AD61" s="374" t="s">
        <v>482</v>
      </c>
      <c r="AE61" s="374" t="s">
        <v>482</v>
      </c>
      <c r="AF61" s="374" t="s">
        <v>482</v>
      </c>
      <c r="AG61" s="374" t="s">
        <v>482</v>
      </c>
      <c r="AH61" s="374">
        <v>0</v>
      </c>
      <c r="AI61" s="374">
        <f>D0228_1074205010351_03_0_69_!AE61</f>
        <v>1.1602641657599999</v>
      </c>
      <c r="AJ61" s="374">
        <v>0</v>
      </c>
      <c r="AK61" s="374">
        <v>0</v>
      </c>
      <c r="AL61" s="374">
        <v>0</v>
      </c>
      <c r="AM61" s="374">
        <v>0</v>
      </c>
      <c r="AN61" s="374">
        <v>46</v>
      </c>
      <c r="AO61" s="374" t="s">
        <v>482</v>
      </c>
      <c r="AP61" s="374" t="s">
        <v>482</v>
      </c>
      <c r="AQ61" s="374" t="s">
        <v>482</v>
      </c>
      <c r="AR61" s="374" t="s">
        <v>482</v>
      </c>
      <c r="AS61" s="374" t="s">
        <v>482</v>
      </c>
      <c r="AT61" s="374" t="s">
        <v>482</v>
      </c>
      <c r="AU61" s="374" t="s">
        <v>482</v>
      </c>
      <c r="AV61" s="374">
        <v>0</v>
      </c>
      <c r="AW61" s="374">
        <f>D0228_1074205010351_03_0_69_!AG61</f>
        <v>1.2101555248876799</v>
      </c>
      <c r="AX61" s="374">
        <v>0</v>
      </c>
      <c r="AY61" s="374">
        <v>0</v>
      </c>
      <c r="AZ61" s="374">
        <v>0</v>
      </c>
      <c r="BA61" s="374">
        <v>0</v>
      </c>
      <c r="BB61" s="374">
        <v>46</v>
      </c>
      <c r="BC61" s="374" t="s">
        <v>482</v>
      </c>
      <c r="BD61" s="374" t="s">
        <v>482</v>
      </c>
      <c r="BE61" s="374" t="s">
        <v>482</v>
      </c>
      <c r="BF61" s="374" t="s">
        <v>482</v>
      </c>
      <c r="BG61" s="374" t="s">
        <v>482</v>
      </c>
      <c r="BH61" s="374" t="s">
        <v>482</v>
      </c>
      <c r="BI61" s="374" t="s">
        <v>482</v>
      </c>
      <c r="BJ61" s="374">
        <v>0</v>
      </c>
      <c r="BK61" s="374">
        <f>D0228_1074205010351_03_0_69_!AI61</f>
        <v>1.263402367982738</v>
      </c>
      <c r="BL61" s="374">
        <v>0</v>
      </c>
      <c r="BM61" s="374">
        <v>0</v>
      </c>
      <c r="BN61" s="374">
        <v>0</v>
      </c>
      <c r="BO61" s="374">
        <v>0</v>
      </c>
      <c r="BP61" s="374">
        <v>46</v>
      </c>
      <c r="BQ61" s="374" t="s">
        <v>482</v>
      </c>
      <c r="BR61" s="374" t="s">
        <v>482</v>
      </c>
      <c r="BS61" s="374" t="s">
        <v>482</v>
      </c>
      <c r="BT61" s="374" t="s">
        <v>482</v>
      </c>
      <c r="BU61" s="374" t="s">
        <v>482</v>
      </c>
      <c r="BV61" s="374" t="s">
        <v>482</v>
      </c>
      <c r="BW61" s="374" t="s">
        <v>482</v>
      </c>
      <c r="BX61" s="374">
        <v>0</v>
      </c>
      <c r="BY61" s="374">
        <f>D0228_1074205010351_03_0_69_!AK61</f>
        <v>1.3189920721739785</v>
      </c>
      <c r="BZ61" s="374">
        <v>0</v>
      </c>
      <c r="CA61" s="374">
        <v>0</v>
      </c>
      <c r="CB61" s="374">
        <v>0</v>
      </c>
      <c r="CC61" s="374">
        <v>0</v>
      </c>
      <c r="CD61" s="374">
        <f>230/5</f>
        <v>46</v>
      </c>
      <c r="CE61" s="374" t="s">
        <v>482</v>
      </c>
      <c r="CF61" s="374" t="s">
        <v>482</v>
      </c>
      <c r="CG61" s="374" t="s">
        <v>482</v>
      </c>
      <c r="CH61" s="374" t="s">
        <v>482</v>
      </c>
      <c r="CI61" s="374" t="s">
        <v>482</v>
      </c>
      <c r="CJ61" s="374" t="s">
        <v>482</v>
      </c>
      <c r="CK61" s="374" t="s">
        <v>482</v>
      </c>
      <c r="CL61" s="400">
        <f t="shared" si="63"/>
        <v>0</v>
      </c>
      <c r="CM61" s="400">
        <f t="shared" si="63"/>
        <v>6.0663114108043965</v>
      </c>
      <c r="CN61" s="400">
        <f t="shared" si="63"/>
        <v>0</v>
      </c>
      <c r="CO61" s="400">
        <f t="shared" si="63"/>
        <v>0</v>
      </c>
      <c r="CP61" s="400">
        <f t="shared" si="63"/>
        <v>0</v>
      </c>
      <c r="CQ61" s="400">
        <f t="shared" si="63"/>
        <v>0</v>
      </c>
      <c r="CR61" s="400">
        <f t="shared" si="63"/>
        <v>230</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J1" zoomScale="70" zoomScaleNormal="100" zoomScaleSheetLayoutView="70" workbookViewId="0">
      <selection activeCell="AM14" sqref="AM1:BF1048576"/>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59" t="s">
        <v>183</v>
      </c>
      <c r="AH1" s="559"/>
      <c r="AI1" s="559"/>
      <c r="AJ1" s="559"/>
      <c r="AK1" s="559"/>
      <c r="AL1" s="559"/>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59" t="s">
        <v>1</v>
      </c>
      <c r="AH2" s="559"/>
      <c r="AI2" s="559"/>
      <c r="AJ2" s="559"/>
      <c r="AK2" s="559"/>
      <c r="AL2" s="559"/>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58" t="s">
        <v>2</v>
      </c>
      <c r="AH3" s="558"/>
      <c r="AI3" s="558"/>
      <c r="AJ3" s="558"/>
      <c r="AK3" s="558"/>
      <c r="AL3" s="558"/>
      <c r="AM3" s="375"/>
    </row>
    <row r="4" spans="1:67" ht="18.75" x14ac:dyDescent="0.25">
      <c r="A4" s="546" t="s">
        <v>184</v>
      </c>
      <c r="B4" s="546"/>
      <c r="C4" s="546"/>
      <c r="D4" s="547"/>
      <c r="E4" s="547"/>
      <c r="F4" s="547"/>
      <c r="G4" s="547"/>
      <c r="H4" s="547"/>
      <c r="I4" s="547"/>
      <c r="J4" s="547"/>
      <c r="K4" s="547"/>
      <c r="L4" s="548"/>
      <c r="M4" s="547"/>
      <c r="N4" s="547"/>
      <c r="O4" s="547"/>
      <c r="P4" s="547"/>
      <c r="Q4" s="547"/>
      <c r="R4" s="547"/>
      <c r="S4" s="547"/>
      <c r="T4" s="547"/>
      <c r="U4" s="547"/>
      <c r="V4" s="547"/>
      <c r="W4" s="547"/>
      <c r="X4" s="547"/>
      <c r="Y4" s="547"/>
      <c r="Z4" s="547"/>
      <c r="AA4" s="547"/>
      <c r="AB4" s="547"/>
      <c r="AC4" s="547"/>
      <c r="AD4" s="547"/>
      <c r="AE4" s="547"/>
      <c r="AF4" s="547"/>
      <c r="AG4" s="547"/>
      <c r="AH4" s="547"/>
      <c r="AI4" s="547"/>
      <c r="AJ4" s="547"/>
      <c r="AK4" s="547"/>
      <c r="AL4" s="547"/>
    </row>
    <row r="5" spans="1:67" ht="18.75" x14ac:dyDescent="0.25">
      <c r="A5" s="549" t="s">
        <v>884</v>
      </c>
      <c r="B5" s="549"/>
      <c r="C5" s="549"/>
      <c r="D5" s="550"/>
      <c r="E5" s="550"/>
      <c r="F5" s="550"/>
      <c r="G5" s="550"/>
      <c r="H5" s="550"/>
      <c r="I5" s="550"/>
      <c r="J5" s="550"/>
      <c r="K5" s="550"/>
      <c r="L5" s="551"/>
      <c r="M5" s="550"/>
      <c r="N5" s="550"/>
      <c r="O5" s="550"/>
      <c r="P5" s="550"/>
      <c r="Q5" s="550"/>
      <c r="R5" s="550"/>
      <c r="S5" s="550"/>
      <c r="T5" s="550"/>
      <c r="U5" s="550"/>
      <c r="V5" s="550"/>
      <c r="W5" s="550"/>
      <c r="X5" s="550"/>
      <c r="Y5" s="550"/>
      <c r="Z5" s="550"/>
      <c r="AA5" s="550"/>
      <c r="AB5" s="550"/>
      <c r="AC5" s="550"/>
      <c r="AD5" s="550"/>
      <c r="AE5" s="550"/>
      <c r="AF5" s="550"/>
      <c r="AG5" s="550"/>
      <c r="AH5" s="550"/>
      <c r="AI5" s="550"/>
      <c r="AJ5" s="550"/>
      <c r="AK5" s="550"/>
      <c r="AL5" s="550"/>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0" t="str">
        <f>D0228_1074205010351_04_0_69_!A6</f>
        <v xml:space="preserve">Инвестиционная программа              ООО "ИнвестГрадСтрой"                </v>
      </c>
      <c r="B7" s="540"/>
      <c r="C7" s="540"/>
      <c r="D7" s="552"/>
      <c r="E7" s="552"/>
      <c r="F7" s="552"/>
      <c r="G7" s="552"/>
      <c r="H7" s="552"/>
      <c r="I7" s="552"/>
      <c r="J7" s="552"/>
      <c r="K7" s="552"/>
      <c r="L7" s="553"/>
      <c r="M7" s="552"/>
      <c r="N7" s="552"/>
      <c r="O7" s="552"/>
      <c r="P7" s="552"/>
      <c r="Q7" s="552"/>
      <c r="R7" s="552"/>
      <c r="S7" s="552"/>
      <c r="T7" s="552"/>
      <c r="U7" s="552"/>
      <c r="V7" s="552"/>
      <c r="W7" s="552"/>
      <c r="X7" s="552"/>
      <c r="Y7" s="552"/>
      <c r="Z7" s="552"/>
      <c r="AA7" s="552"/>
      <c r="AB7" s="552"/>
      <c r="AC7" s="552"/>
      <c r="AD7" s="552"/>
      <c r="AE7" s="552"/>
      <c r="AF7" s="552"/>
      <c r="AG7" s="552"/>
      <c r="AH7" s="552"/>
      <c r="AI7" s="552"/>
      <c r="AJ7" s="552"/>
      <c r="AK7" s="552"/>
      <c r="AL7" s="552"/>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1" t="s">
        <v>4</v>
      </c>
      <c r="B8" s="541"/>
      <c r="C8" s="541"/>
      <c r="D8" s="554"/>
      <c r="E8" s="554"/>
      <c r="F8" s="554"/>
      <c r="G8" s="554"/>
      <c r="H8" s="554"/>
      <c r="I8" s="554"/>
      <c r="J8" s="554"/>
      <c r="K8" s="554"/>
      <c r="L8" s="555"/>
      <c r="M8" s="554"/>
      <c r="N8" s="554"/>
      <c r="O8" s="554"/>
      <c r="P8" s="554"/>
      <c r="Q8" s="554"/>
      <c r="R8" s="554"/>
      <c r="S8" s="554"/>
      <c r="T8" s="554"/>
      <c r="U8" s="554"/>
      <c r="V8" s="554"/>
      <c r="W8" s="554"/>
      <c r="X8" s="554"/>
      <c r="Y8" s="554"/>
      <c r="Z8" s="554"/>
      <c r="AA8" s="554"/>
      <c r="AB8" s="554"/>
      <c r="AC8" s="554"/>
      <c r="AD8" s="554"/>
      <c r="AE8" s="554"/>
      <c r="AF8" s="554"/>
      <c r="AG8" s="554"/>
      <c r="AH8" s="554"/>
      <c r="AI8" s="554"/>
      <c r="AJ8" s="554"/>
      <c r="AK8" s="554"/>
      <c r="AL8" s="554"/>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7" t="s">
        <v>877</v>
      </c>
      <c r="B10" s="537"/>
      <c r="C10" s="537"/>
      <c r="D10" s="556"/>
      <c r="E10" s="556"/>
      <c r="F10" s="556"/>
      <c r="G10" s="556"/>
      <c r="H10" s="556"/>
      <c r="I10" s="556"/>
      <c r="J10" s="556"/>
      <c r="K10" s="556"/>
      <c r="L10" s="557"/>
      <c r="M10" s="556"/>
      <c r="N10" s="556"/>
      <c r="O10" s="556"/>
      <c r="P10" s="556"/>
      <c r="Q10" s="556"/>
      <c r="R10" s="556"/>
      <c r="S10" s="556"/>
      <c r="T10" s="556"/>
      <c r="U10" s="556"/>
      <c r="V10" s="556"/>
      <c r="W10" s="556"/>
      <c r="X10" s="556"/>
      <c r="Y10" s="556"/>
      <c r="Z10" s="556"/>
      <c r="AA10" s="556"/>
      <c r="AB10" s="556"/>
      <c r="AC10" s="556"/>
      <c r="AD10" s="556"/>
      <c r="AE10" s="556"/>
      <c r="AF10" s="556"/>
      <c r="AG10" s="556"/>
      <c r="AH10" s="556"/>
      <c r="AI10" s="556"/>
      <c r="AJ10" s="556"/>
      <c r="AK10" s="556"/>
      <c r="AL10" s="556"/>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2"/>
      <c r="B13" s="542"/>
      <c r="C13" s="542"/>
      <c r="D13" s="560"/>
      <c r="E13" s="560"/>
      <c r="F13" s="560"/>
      <c r="G13" s="560"/>
      <c r="H13" s="560"/>
      <c r="I13" s="560"/>
      <c r="J13" s="560"/>
      <c r="K13" s="560"/>
      <c r="L13" s="561"/>
      <c r="M13" s="560"/>
      <c r="N13" s="560"/>
      <c r="O13" s="560"/>
      <c r="P13" s="560"/>
      <c r="Q13" s="560"/>
      <c r="R13" s="560"/>
      <c r="S13" s="560"/>
      <c r="T13" s="560"/>
      <c r="U13" s="560"/>
      <c r="V13" s="560"/>
      <c r="W13" s="560"/>
      <c r="X13" s="560"/>
      <c r="Y13" s="560"/>
      <c r="Z13" s="560"/>
      <c r="AA13" s="560"/>
      <c r="AB13" s="560"/>
      <c r="AC13" s="560"/>
      <c r="AD13" s="560"/>
      <c r="AE13" s="560"/>
      <c r="AF13" s="560"/>
      <c r="AG13" s="560"/>
      <c r="AH13" s="560"/>
      <c r="AI13" s="560"/>
      <c r="AJ13" s="560"/>
      <c r="AK13" s="560"/>
      <c r="AL13" s="560"/>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3" t="s">
        <v>5</v>
      </c>
      <c r="B14" s="543" t="s">
        <v>6</v>
      </c>
      <c r="C14" s="544" t="s">
        <v>7</v>
      </c>
      <c r="D14" s="536" t="s">
        <v>885</v>
      </c>
      <c r="E14" s="536"/>
      <c r="F14" s="536"/>
      <c r="G14" s="536"/>
      <c r="H14" s="536"/>
      <c r="I14" s="536"/>
      <c r="J14" s="536"/>
      <c r="K14" s="536"/>
      <c r="L14" s="562"/>
      <c r="M14" s="536"/>
      <c r="N14" s="536"/>
      <c r="O14" s="536"/>
      <c r="P14" s="536"/>
      <c r="Q14" s="536"/>
      <c r="R14" s="536"/>
      <c r="S14" s="536"/>
      <c r="T14" s="536"/>
      <c r="U14" s="536"/>
      <c r="V14" s="536"/>
      <c r="W14" s="536"/>
      <c r="X14" s="536"/>
      <c r="Y14" s="536"/>
      <c r="Z14" s="536"/>
      <c r="AA14" s="536"/>
      <c r="AB14" s="536"/>
      <c r="AC14" s="536"/>
      <c r="AD14" s="536"/>
      <c r="AE14" s="536"/>
      <c r="AF14" s="536"/>
      <c r="AG14" s="536"/>
      <c r="AH14" s="536"/>
      <c r="AI14" s="536"/>
      <c r="AJ14" s="536"/>
      <c r="AK14" s="536"/>
      <c r="AL14" s="536"/>
      <c r="AM14" s="444"/>
      <c r="AN14" s="330"/>
      <c r="AO14" s="330"/>
      <c r="AP14" s="330"/>
    </row>
    <row r="15" spans="1:67" ht="43.5" customHeight="1" x14ac:dyDescent="0.25">
      <c r="A15" s="543"/>
      <c r="B15" s="543"/>
      <c r="C15" s="544"/>
      <c r="D15" s="545" t="s">
        <v>185</v>
      </c>
      <c r="E15" s="545"/>
      <c r="F15" s="545"/>
      <c r="G15" s="545"/>
      <c r="H15" s="545"/>
      <c r="I15" s="545"/>
      <c r="J15" s="545"/>
      <c r="K15" s="545" t="s">
        <v>186</v>
      </c>
      <c r="L15" s="545"/>
      <c r="M15" s="545"/>
      <c r="N15" s="545"/>
      <c r="O15" s="545"/>
      <c r="P15" s="545"/>
      <c r="Q15" s="545"/>
      <c r="R15" s="545" t="s">
        <v>187</v>
      </c>
      <c r="S15" s="545"/>
      <c r="T15" s="545"/>
      <c r="U15" s="545"/>
      <c r="V15" s="545"/>
      <c r="W15" s="545"/>
      <c r="X15" s="545"/>
      <c r="Y15" s="536" t="s">
        <v>188</v>
      </c>
      <c r="Z15" s="536"/>
      <c r="AA15" s="536"/>
      <c r="AB15" s="536"/>
      <c r="AC15" s="536"/>
      <c r="AD15" s="536"/>
      <c r="AE15" s="536"/>
      <c r="AF15" s="536" t="s">
        <v>189</v>
      </c>
      <c r="AG15" s="536"/>
      <c r="AH15" s="536"/>
      <c r="AI15" s="536"/>
      <c r="AJ15" s="536"/>
      <c r="AK15" s="536"/>
      <c r="AL15" s="536"/>
      <c r="AM15" s="444"/>
      <c r="AN15" s="330"/>
      <c r="AO15" s="330"/>
      <c r="AP15" s="330"/>
    </row>
    <row r="16" spans="1:67" ht="43.5" customHeight="1" x14ac:dyDescent="0.25">
      <c r="A16" s="543"/>
      <c r="B16" s="543"/>
      <c r="C16" s="544"/>
      <c r="D16" s="402" t="s">
        <v>104</v>
      </c>
      <c r="E16" s="545" t="s">
        <v>105</v>
      </c>
      <c r="F16" s="545"/>
      <c r="G16" s="545"/>
      <c r="H16" s="545"/>
      <c r="I16" s="545"/>
      <c r="J16" s="545"/>
      <c r="K16" s="403" t="s">
        <v>104</v>
      </c>
      <c r="L16" s="545" t="s">
        <v>105</v>
      </c>
      <c r="M16" s="545"/>
      <c r="N16" s="545"/>
      <c r="O16" s="545"/>
      <c r="P16" s="545"/>
      <c r="Q16" s="545"/>
      <c r="R16" s="403" t="s">
        <v>104</v>
      </c>
      <c r="S16" s="545" t="s">
        <v>105</v>
      </c>
      <c r="T16" s="545"/>
      <c r="U16" s="545"/>
      <c r="V16" s="545"/>
      <c r="W16" s="545"/>
      <c r="X16" s="545"/>
      <c r="Y16" s="403" t="s">
        <v>104</v>
      </c>
      <c r="Z16" s="536" t="s">
        <v>105</v>
      </c>
      <c r="AA16" s="536"/>
      <c r="AB16" s="536"/>
      <c r="AC16" s="536"/>
      <c r="AD16" s="536"/>
      <c r="AE16" s="536"/>
      <c r="AF16" s="398" t="s">
        <v>104</v>
      </c>
      <c r="AG16" s="536" t="s">
        <v>105</v>
      </c>
      <c r="AH16" s="536"/>
      <c r="AI16" s="536"/>
      <c r="AJ16" s="536"/>
      <c r="AK16" s="536"/>
      <c r="AL16" s="536"/>
      <c r="AM16" s="398" t="s">
        <v>104</v>
      </c>
      <c r="AN16" s="536" t="s">
        <v>105</v>
      </c>
      <c r="AO16" s="536"/>
      <c r="AP16" s="536"/>
      <c r="AQ16" s="536"/>
      <c r="AR16" s="536"/>
      <c r="AS16" s="536"/>
    </row>
    <row r="17" spans="1:45" ht="87.75" customHeight="1" x14ac:dyDescent="0.25">
      <c r="A17" s="543"/>
      <c r="B17" s="543"/>
      <c r="C17" s="544"/>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13.500925370000001</v>
      </c>
      <c r="AA19" s="400">
        <f t="shared" si="0"/>
        <v>0</v>
      </c>
      <c r="AB19" s="400">
        <f t="shared" si="0"/>
        <v>0</v>
      </c>
      <c r="AC19" s="400">
        <f t="shared" si="0"/>
        <v>0</v>
      </c>
      <c r="AD19" s="400">
        <f t="shared" si="0"/>
        <v>0</v>
      </c>
      <c r="AE19" s="400">
        <f t="shared" si="0"/>
        <v>47</v>
      </c>
      <c r="AF19" s="400">
        <f t="shared" ref="AF19" si="1">SUM(D19,K19,R19,Y19)</f>
        <v>0</v>
      </c>
      <c r="AG19" s="400">
        <f t="shared" ref="AG19" si="2">SUM(E19,L19,S19,Z19)</f>
        <v>13.500925370000001</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47</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10.310425370000001</v>
      </c>
      <c r="AA21" s="389">
        <f t="shared" si="16"/>
        <v>0</v>
      </c>
      <c r="AB21" s="389">
        <f t="shared" si="16"/>
        <v>0</v>
      </c>
      <c r="AC21" s="389">
        <f t="shared" si="16"/>
        <v>0</v>
      </c>
      <c r="AD21" s="389">
        <f t="shared" si="16"/>
        <v>0</v>
      </c>
      <c r="AE21" s="389">
        <f t="shared" si="16"/>
        <v>46</v>
      </c>
      <c r="AF21" s="400">
        <f t="shared" si="9"/>
        <v>0</v>
      </c>
      <c r="AG21" s="400">
        <f t="shared" si="10"/>
        <v>10.310425370000001</v>
      </c>
      <c r="AH21" s="400">
        <f t="shared" si="11"/>
        <v>0</v>
      </c>
      <c r="AI21" s="400">
        <f t="shared" si="12"/>
        <v>0</v>
      </c>
      <c r="AJ21" s="400">
        <f t="shared" si="13"/>
        <v>0</v>
      </c>
      <c r="AK21" s="400">
        <f t="shared" si="14"/>
        <v>0</v>
      </c>
      <c r="AL21" s="400">
        <f t="shared" si="15"/>
        <v>46</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10.310425370000001</v>
      </c>
      <c r="AA44" s="389">
        <f t="shared" si="26"/>
        <v>0</v>
      </c>
      <c r="AB44" s="389">
        <f t="shared" si="26"/>
        <v>0</v>
      </c>
      <c r="AC44" s="389">
        <f t="shared" si="26"/>
        <v>0</v>
      </c>
      <c r="AD44" s="389">
        <f t="shared" si="26"/>
        <v>0</v>
      </c>
      <c r="AE44" s="389">
        <f t="shared" si="26"/>
        <v>46</v>
      </c>
      <c r="AF44" s="400">
        <f t="shared" si="9"/>
        <v>0</v>
      </c>
      <c r="AG44" s="400">
        <f t="shared" si="10"/>
        <v>10.310425370000001</v>
      </c>
      <c r="AH44" s="400">
        <f t="shared" si="11"/>
        <v>0</v>
      </c>
      <c r="AI44" s="400">
        <f t="shared" si="12"/>
        <v>0</v>
      </c>
      <c r="AJ44" s="400">
        <f t="shared" si="13"/>
        <v>0</v>
      </c>
      <c r="AK44" s="400">
        <f t="shared" si="14"/>
        <v>0</v>
      </c>
      <c r="AL44" s="400">
        <f t="shared" si="15"/>
        <v>46</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10.310425370000001</v>
      </c>
      <c r="AA58" s="389">
        <f t="shared" si="30"/>
        <v>0</v>
      </c>
      <c r="AB58" s="389">
        <f t="shared" si="30"/>
        <v>0</v>
      </c>
      <c r="AC58" s="389">
        <f t="shared" si="30"/>
        <v>0</v>
      </c>
      <c r="AD58" s="389">
        <f t="shared" si="30"/>
        <v>0</v>
      </c>
      <c r="AE58" s="389">
        <f t="shared" si="30"/>
        <v>46</v>
      </c>
      <c r="AF58" s="400">
        <f t="shared" si="9"/>
        <v>0</v>
      </c>
      <c r="AG58" s="400">
        <f t="shared" si="10"/>
        <v>10.310425370000001</v>
      </c>
      <c r="AH58" s="400">
        <f t="shared" si="11"/>
        <v>0</v>
      </c>
      <c r="AI58" s="400">
        <f t="shared" si="12"/>
        <v>0</v>
      </c>
      <c r="AJ58" s="400">
        <f t="shared" si="13"/>
        <v>0</v>
      </c>
      <c r="AK58" s="400">
        <f t="shared" si="14"/>
        <v>0</v>
      </c>
      <c r="AL58" s="400">
        <f t="shared" si="15"/>
        <v>46</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10.310425370000001</v>
      </c>
      <c r="AA59" s="389">
        <f t="shared" si="31"/>
        <v>0</v>
      </c>
      <c r="AB59" s="389">
        <f t="shared" si="31"/>
        <v>0</v>
      </c>
      <c r="AC59" s="389">
        <f t="shared" si="31"/>
        <v>0</v>
      </c>
      <c r="AD59" s="389">
        <f t="shared" si="31"/>
        <v>0</v>
      </c>
      <c r="AE59" s="389">
        <f t="shared" si="31"/>
        <v>46</v>
      </c>
      <c r="AF59" s="400">
        <f t="shared" si="9"/>
        <v>0</v>
      </c>
      <c r="AG59" s="400">
        <f t="shared" si="10"/>
        <v>10.310425370000001</v>
      </c>
      <c r="AH59" s="400">
        <f t="shared" si="11"/>
        <v>0</v>
      </c>
      <c r="AI59" s="400">
        <f t="shared" si="12"/>
        <v>0</v>
      </c>
      <c r="AJ59" s="400">
        <f t="shared" si="13"/>
        <v>0</v>
      </c>
      <c r="AK59" s="400">
        <f t="shared" si="14"/>
        <v>0</v>
      </c>
      <c r="AL59" s="400">
        <f t="shared" si="15"/>
        <v>46</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v>10.310425370000001</v>
      </c>
      <c r="AA61" s="389">
        <v>0</v>
      </c>
      <c r="AB61" s="389">
        <v>0</v>
      </c>
      <c r="AC61" s="389">
        <v>0</v>
      </c>
      <c r="AD61" s="389">
        <v>0</v>
      </c>
      <c r="AE61" s="389">
        <v>46</v>
      </c>
      <c r="AF61" s="400">
        <f t="shared" si="9"/>
        <v>0</v>
      </c>
      <c r="AG61" s="400">
        <f t="shared" si="10"/>
        <v>10.310425370000001</v>
      </c>
      <c r="AH61" s="400">
        <f t="shared" si="11"/>
        <v>0</v>
      </c>
      <c r="AI61" s="400">
        <f t="shared" si="12"/>
        <v>0</v>
      </c>
      <c r="AJ61" s="400">
        <f t="shared" si="13"/>
        <v>0</v>
      </c>
      <c r="AK61" s="400">
        <f t="shared" si="14"/>
        <v>0</v>
      </c>
      <c r="AL61" s="400">
        <f t="shared" si="15"/>
        <v>46</v>
      </c>
      <c r="AM61" s="438">
        <f>D0228_1074205010351_04_0_69_!T61</f>
        <v>0</v>
      </c>
      <c r="AN61" s="438">
        <f>D0228_1074205010351_04_0_69_!U61</f>
        <v>1.1134972799999998</v>
      </c>
      <c r="AO61" s="438">
        <f>D0228_1074205010351_04_0_69_!V61</f>
        <v>0</v>
      </c>
      <c r="AP61" s="110">
        <f>D0228_1074205010351_04_0_69_!W61</f>
        <v>0</v>
      </c>
      <c r="AQ61" s="438">
        <f>D0228_1074205010351_04_0_69_!X61</f>
        <v>0</v>
      </c>
      <c r="AR61" s="110">
        <f>D0228_1074205010351_04_0_69_!Y61</f>
        <v>0</v>
      </c>
      <c r="AS61" s="438">
        <f>D0228_1074205010351_04_0_69_!Z61</f>
        <v>46</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B78"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38" t="s">
        <v>225</v>
      </c>
      <c r="B4" s="538"/>
      <c r="C4" s="538"/>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c r="AD4" s="538"/>
      <c r="AE4" s="538"/>
      <c r="AF4" s="538"/>
      <c r="AG4" s="538"/>
      <c r="AH4" s="538"/>
      <c r="AI4" s="538"/>
      <c r="AJ4" s="538"/>
      <c r="AK4" s="538"/>
      <c r="AL4" s="538"/>
      <c r="AM4" s="538"/>
      <c r="AN4" s="538"/>
      <c r="AO4" s="538"/>
      <c r="AP4" s="538"/>
      <c r="AQ4" s="538"/>
      <c r="AR4" s="538"/>
      <c r="AS4" s="538"/>
      <c r="AT4" s="538"/>
      <c r="AU4" s="538"/>
      <c r="AV4" s="538"/>
      <c r="AW4" s="538"/>
      <c r="AX4" s="538"/>
      <c r="AY4" s="538"/>
      <c r="AZ4" s="538"/>
      <c r="BA4" s="538"/>
      <c r="BB4" s="538"/>
      <c r="BC4" s="538"/>
      <c r="BD4" s="538"/>
      <c r="BE4" s="538"/>
      <c r="BF4" s="538"/>
      <c r="BG4" s="538"/>
      <c r="BH4" s="538"/>
      <c r="BI4" s="538"/>
      <c r="BJ4" s="538"/>
      <c r="BK4" s="538"/>
      <c r="BL4" s="563"/>
      <c r="BM4" s="563"/>
      <c r="BN4" s="563"/>
      <c r="BO4" s="563"/>
      <c r="BP4" s="563"/>
      <c r="BQ4" s="563"/>
      <c r="BR4" s="538"/>
      <c r="BS4" s="538"/>
      <c r="BT4" s="538"/>
      <c r="BU4" s="538"/>
      <c r="BV4" s="538"/>
      <c r="BW4" s="538"/>
      <c r="BX4" s="538"/>
    </row>
    <row r="6" spans="1:118" ht="18.75" x14ac:dyDescent="0.25">
      <c r="A6" s="540" t="str">
        <f>D0228_1074205010351_05_0_69_!A7</f>
        <v xml:space="preserve">Инвестиционная программа              ООО "ИнвестГрадСтрой"                </v>
      </c>
      <c r="B6" s="540"/>
      <c r="C6" s="540"/>
      <c r="D6" s="540"/>
      <c r="E6" s="540"/>
      <c r="F6" s="540"/>
      <c r="G6" s="540"/>
      <c r="H6" s="540"/>
      <c r="I6" s="540"/>
      <c r="J6" s="540"/>
      <c r="K6" s="540"/>
      <c r="L6" s="540"/>
      <c r="M6" s="540"/>
      <c r="N6" s="540"/>
      <c r="O6" s="540"/>
      <c r="P6" s="540"/>
      <c r="Q6" s="540"/>
      <c r="R6" s="540"/>
      <c r="S6" s="540"/>
      <c r="T6" s="540"/>
      <c r="U6" s="540"/>
      <c r="V6" s="540"/>
      <c r="W6" s="540"/>
      <c r="X6" s="540"/>
      <c r="Y6" s="540"/>
      <c r="Z6" s="540"/>
      <c r="AA6" s="540"/>
      <c r="AB6" s="540"/>
      <c r="AC6" s="540"/>
      <c r="AD6" s="540"/>
      <c r="AE6" s="540"/>
      <c r="AF6" s="540"/>
      <c r="AG6" s="540"/>
      <c r="AH6" s="540"/>
      <c r="AI6" s="540"/>
      <c r="AJ6" s="540"/>
      <c r="AK6" s="540"/>
      <c r="AL6" s="540"/>
      <c r="AM6" s="540"/>
      <c r="AN6" s="540"/>
      <c r="AO6" s="540"/>
      <c r="AP6" s="540"/>
      <c r="AQ6" s="540"/>
      <c r="AR6" s="540"/>
      <c r="AS6" s="540"/>
      <c r="AT6" s="540"/>
      <c r="AU6" s="540"/>
      <c r="AV6" s="540"/>
      <c r="AW6" s="540"/>
      <c r="AX6" s="540"/>
      <c r="AY6" s="540"/>
      <c r="AZ6" s="540"/>
      <c r="BA6" s="540"/>
      <c r="BB6" s="540"/>
      <c r="BC6" s="540"/>
      <c r="BD6" s="540"/>
      <c r="BE6" s="540"/>
      <c r="BF6" s="540"/>
      <c r="BG6" s="540"/>
      <c r="BH6" s="540"/>
      <c r="BI6" s="540"/>
      <c r="BJ6" s="540"/>
      <c r="BK6" s="540"/>
      <c r="BL6" s="540"/>
      <c r="BM6" s="540"/>
      <c r="BN6" s="540"/>
      <c r="BO6" s="540"/>
      <c r="BP6" s="540"/>
      <c r="BQ6" s="540"/>
      <c r="BR6" s="540"/>
      <c r="BS6" s="540"/>
      <c r="BT6" s="540"/>
      <c r="BU6" s="540"/>
      <c r="BV6" s="540"/>
      <c r="BW6" s="540"/>
      <c r="BX6" s="540"/>
    </row>
    <row r="7" spans="1:118" x14ac:dyDescent="0.25">
      <c r="A7" s="541" t="s">
        <v>4</v>
      </c>
      <c r="B7" s="541"/>
      <c r="C7" s="541"/>
      <c r="D7" s="541"/>
      <c r="E7" s="541"/>
      <c r="F7" s="541"/>
      <c r="G7" s="541"/>
      <c r="H7" s="541"/>
      <c r="I7" s="541"/>
      <c r="J7" s="541"/>
      <c r="K7" s="541"/>
      <c r="L7" s="541"/>
      <c r="M7" s="541"/>
      <c r="N7" s="541"/>
      <c r="O7" s="541"/>
      <c r="P7" s="541"/>
      <c r="Q7" s="541"/>
      <c r="R7" s="541"/>
      <c r="S7" s="541"/>
      <c r="T7" s="541"/>
      <c r="U7" s="541"/>
      <c r="V7" s="541"/>
      <c r="W7" s="541"/>
      <c r="X7" s="541"/>
      <c r="Y7" s="541"/>
      <c r="Z7" s="541"/>
      <c r="AA7" s="541"/>
      <c r="AB7" s="541"/>
      <c r="AC7" s="541"/>
      <c r="AD7" s="541"/>
      <c r="AE7" s="541"/>
      <c r="AF7" s="541"/>
      <c r="AG7" s="541"/>
      <c r="AH7" s="541"/>
      <c r="AI7" s="541"/>
      <c r="AJ7" s="541"/>
      <c r="AK7" s="541"/>
      <c r="AL7" s="541"/>
      <c r="AM7" s="541"/>
      <c r="AN7" s="541"/>
      <c r="AO7" s="541"/>
      <c r="AP7" s="541"/>
      <c r="AQ7" s="541"/>
      <c r="AR7" s="541"/>
      <c r="AS7" s="541"/>
      <c r="AT7" s="541"/>
      <c r="AU7" s="541"/>
      <c r="AV7" s="541"/>
      <c r="AW7" s="541"/>
      <c r="AX7" s="541"/>
      <c r="AY7" s="541"/>
      <c r="AZ7" s="541"/>
      <c r="BA7" s="541"/>
      <c r="BB7" s="541"/>
      <c r="BC7" s="541"/>
      <c r="BD7" s="541"/>
      <c r="BE7" s="541"/>
      <c r="BF7" s="541"/>
      <c r="BG7" s="541"/>
      <c r="BH7" s="541"/>
      <c r="BI7" s="541"/>
      <c r="BJ7" s="541"/>
      <c r="BK7" s="541"/>
      <c r="BL7" s="541"/>
      <c r="BM7" s="541"/>
      <c r="BN7" s="541"/>
      <c r="BO7" s="541"/>
      <c r="BP7" s="541"/>
      <c r="BQ7" s="541"/>
      <c r="BR7" s="541"/>
      <c r="BS7" s="541"/>
      <c r="BT7" s="541"/>
      <c r="BU7" s="541"/>
      <c r="BV7" s="541"/>
      <c r="BW7" s="541"/>
      <c r="BX7" s="541"/>
    </row>
    <row r="8" spans="1:118" x14ac:dyDescent="0.25">
      <c r="W8" s="288"/>
      <c r="X8" s="288"/>
      <c r="Y8" s="288"/>
      <c r="Z8" s="288"/>
      <c r="AA8" s="288"/>
      <c r="AB8" s="288"/>
      <c r="AC8" s="408"/>
      <c r="AD8" s="408"/>
      <c r="AE8" s="408"/>
      <c r="AF8" s="408"/>
      <c r="AG8" s="408"/>
      <c r="AH8" s="288"/>
      <c r="AJ8" s="288"/>
    </row>
    <row r="9" spans="1:118" ht="18.75" x14ac:dyDescent="0.25">
      <c r="A9" s="564" t="s">
        <v>865</v>
      </c>
      <c r="B9" s="564"/>
      <c r="C9" s="564"/>
      <c r="D9" s="564"/>
      <c r="E9" s="564"/>
      <c r="F9" s="564"/>
      <c r="G9" s="564"/>
      <c r="H9" s="564"/>
      <c r="I9" s="564"/>
      <c r="J9" s="564"/>
      <c r="K9" s="564"/>
      <c r="L9" s="564"/>
      <c r="M9" s="564"/>
      <c r="N9" s="564"/>
      <c r="O9" s="564"/>
      <c r="P9" s="564"/>
      <c r="Q9" s="564"/>
      <c r="R9" s="564"/>
      <c r="S9" s="564"/>
      <c r="T9" s="564"/>
      <c r="U9" s="564"/>
      <c r="V9" s="564"/>
      <c r="W9" s="564"/>
      <c r="X9" s="564"/>
      <c r="Y9" s="564"/>
      <c r="Z9" s="564"/>
      <c r="AA9" s="564"/>
      <c r="AB9" s="564"/>
      <c r="AC9" s="564"/>
      <c r="AD9" s="564"/>
      <c r="AE9" s="564"/>
      <c r="AF9" s="564"/>
      <c r="AG9" s="564"/>
      <c r="AH9" s="564"/>
      <c r="AI9" s="564"/>
      <c r="AJ9" s="564"/>
      <c r="AK9" s="564"/>
      <c r="AL9" s="564"/>
      <c r="AM9" s="564"/>
      <c r="AN9" s="564"/>
      <c r="AO9" s="564"/>
      <c r="AP9" s="564"/>
      <c r="AQ9" s="564"/>
      <c r="AR9" s="564"/>
      <c r="AS9" s="564"/>
      <c r="AT9" s="564"/>
      <c r="AU9" s="564"/>
      <c r="AV9" s="564"/>
      <c r="AW9" s="564"/>
      <c r="AX9" s="564"/>
      <c r="AY9" s="564"/>
      <c r="AZ9" s="564"/>
      <c r="BA9" s="564"/>
      <c r="BB9" s="564"/>
      <c r="BC9" s="564"/>
      <c r="BD9" s="564"/>
      <c r="BE9" s="564"/>
      <c r="BF9" s="564"/>
      <c r="BG9" s="564"/>
      <c r="BH9" s="564"/>
      <c r="BI9" s="564"/>
      <c r="BJ9" s="564"/>
      <c r="BK9" s="564"/>
      <c r="BL9" s="564"/>
      <c r="BM9" s="564"/>
      <c r="BN9" s="564"/>
      <c r="BO9" s="564"/>
      <c r="BP9" s="564"/>
      <c r="BQ9" s="564"/>
      <c r="BR9" s="564"/>
      <c r="BS9" s="564"/>
      <c r="BT9" s="564"/>
      <c r="BU9" s="564"/>
      <c r="BV9" s="564"/>
      <c r="BW9" s="564"/>
      <c r="BX9" s="564"/>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65"/>
      <c r="B12" s="565"/>
      <c r="C12" s="565"/>
      <c r="D12" s="565"/>
      <c r="E12" s="565"/>
      <c r="F12" s="565"/>
      <c r="G12" s="565"/>
      <c r="H12" s="565"/>
      <c r="I12" s="565"/>
      <c r="J12" s="565"/>
      <c r="K12" s="565"/>
      <c r="L12" s="565"/>
      <c r="M12" s="565"/>
      <c r="N12" s="565"/>
      <c r="O12" s="565"/>
      <c r="P12" s="565"/>
      <c r="Q12" s="565"/>
      <c r="R12" s="565"/>
      <c r="S12" s="565"/>
      <c r="T12" s="565"/>
      <c r="U12" s="565"/>
      <c r="V12" s="565"/>
      <c r="W12" s="565"/>
      <c r="X12" s="565"/>
      <c r="Y12" s="565"/>
      <c r="Z12" s="565"/>
      <c r="AA12" s="565"/>
      <c r="AB12" s="565"/>
      <c r="AC12" s="565"/>
      <c r="AD12" s="565"/>
      <c r="AE12" s="565"/>
      <c r="AF12" s="565"/>
      <c r="AG12" s="565"/>
      <c r="AH12" s="565"/>
      <c r="AI12" s="565"/>
      <c r="AJ12" s="565"/>
      <c r="AK12" s="565"/>
      <c r="AL12" s="565"/>
      <c r="AM12" s="565"/>
      <c r="AN12" s="565"/>
      <c r="AO12" s="565"/>
      <c r="AP12" s="565"/>
      <c r="AQ12" s="565"/>
      <c r="AR12" s="565"/>
      <c r="AS12" s="565"/>
      <c r="AT12" s="565"/>
      <c r="AU12" s="565"/>
      <c r="AV12" s="565"/>
      <c r="AW12" s="565"/>
      <c r="AX12" s="565"/>
      <c r="AY12" s="565"/>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3" t="s">
        <v>5</v>
      </c>
      <c r="B13" s="543" t="s">
        <v>6</v>
      </c>
      <c r="C13" s="543" t="s">
        <v>7</v>
      </c>
      <c r="D13" s="543" t="s">
        <v>886</v>
      </c>
      <c r="E13" s="543"/>
      <c r="F13" s="543"/>
      <c r="G13" s="543"/>
      <c r="H13" s="543"/>
      <c r="I13" s="543"/>
      <c r="J13" s="543"/>
      <c r="K13" s="543"/>
      <c r="L13" s="543"/>
      <c r="M13" s="543"/>
      <c r="N13" s="543"/>
      <c r="O13" s="543"/>
      <c r="P13" s="566" t="s">
        <v>226</v>
      </c>
      <c r="Q13" s="567"/>
      <c r="R13" s="567"/>
      <c r="S13" s="567"/>
      <c r="T13" s="567"/>
      <c r="U13" s="567"/>
      <c r="V13" s="567"/>
      <c r="W13" s="567"/>
      <c r="X13" s="567"/>
      <c r="Y13" s="567"/>
      <c r="Z13" s="567"/>
      <c r="AA13" s="567"/>
      <c r="AB13" s="567"/>
      <c r="AC13" s="567"/>
      <c r="AD13" s="567"/>
      <c r="AE13" s="567"/>
      <c r="AF13" s="567"/>
      <c r="AG13" s="567"/>
      <c r="AH13" s="567"/>
      <c r="AI13" s="567"/>
      <c r="AJ13" s="567"/>
      <c r="AK13" s="567"/>
      <c r="AL13" s="567"/>
      <c r="AM13" s="567"/>
      <c r="AN13" s="567"/>
      <c r="AO13" s="567"/>
      <c r="AP13" s="567"/>
      <c r="AQ13" s="567"/>
      <c r="AR13" s="567"/>
      <c r="AS13" s="567"/>
      <c r="AT13" s="567"/>
      <c r="AU13" s="567"/>
      <c r="AV13" s="567"/>
      <c r="AW13" s="567"/>
      <c r="AX13" s="567"/>
      <c r="AY13" s="567"/>
      <c r="AZ13" s="567"/>
      <c r="BA13" s="567"/>
      <c r="BB13" s="567"/>
      <c r="BC13" s="567"/>
      <c r="BD13" s="567"/>
      <c r="BE13" s="567"/>
      <c r="BF13" s="567"/>
      <c r="BG13" s="567"/>
      <c r="BH13" s="567"/>
      <c r="BI13" s="567"/>
      <c r="BJ13" s="567"/>
      <c r="BK13" s="567"/>
      <c r="BL13" s="567"/>
      <c r="BM13" s="567"/>
      <c r="BN13" s="567"/>
      <c r="BO13" s="567"/>
      <c r="BP13" s="567"/>
      <c r="BQ13" s="567"/>
      <c r="BR13" s="567"/>
      <c r="BS13" s="567"/>
      <c r="BT13" s="567"/>
      <c r="BU13" s="567"/>
      <c r="BV13" s="567"/>
      <c r="BW13" s="568"/>
      <c r="BX13" s="499" t="s">
        <v>53</v>
      </c>
    </row>
    <row r="14" spans="1:118" x14ac:dyDescent="0.25">
      <c r="A14" s="543"/>
      <c r="B14" s="543"/>
      <c r="C14" s="543"/>
      <c r="D14" s="543"/>
      <c r="E14" s="543"/>
      <c r="F14" s="543"/>
      <c r="G14" s="543"/>
      <c r="H14" s="543"/>
      <c r="I14" s="543"/>
      <c r="J14" s="543"/>
      <c r="K14" s="543"/>
      <c r="L14" s="543"/>
      <c r="M14" s="543"/>
      <c r="N14" s="543"/>
      <c r="O14" s="543"/>
      <c r="P14" s="543" t="s">
        <v>871</v>
      </c>
      <c r="Q14" s="543"/>
      <c r="R14" s="543"/>
      <c r="S14" s="543"/>
      <c r="T14" s="543"/>
      <c r="U14" s="543"/>
      <c r="V14" s="543"/>
      <c r="W14" s="543"/>
      <c r="X14" s="543"/>
      <c r="Y14" s="543"/>
      <c r="Z14" s="543"/>
      <c r="AA14" s="543"/>
      <c r="AB14" s="543" t="s">
        <v>872</v>
      </c>
      <c r="AC14" s="543"/>
      <c r="AD14" s="543"/>
      <c r="AE14" s="543"/>
      <c r="AF14" s="543"/>
      <c r="AG14" s="543"/>
      <c r="AH14" s="543"/>
      <c r="AI14" s="543"/>
      <c r="AJ14" s="543"/>
      <c r="AK14" s="543"/>
      <c r="AL14" s="543"/>
      <c r="AM14" s="543"/>
      <c r="AN14" s="543" t="s">
        <v>873</v>
      </c>
      <c r="AO14" s="543"/>
      <c r="AP14" s="543"/>
      <c r="AQ14" s="543"/>
      <c r="AR14" s="543"/>
      <c r="AS14" s="543"/>
      <c r="AT14" s="543"/>
      <c r="AU14" s="543"/>
      <c r="AV14" s="543"/>
      <c r="AW14" s="543"/>
      <c r="AX14" s="543"/>
      <c r="AY14" s="543"/>
      <c r="AZ14" s="543" t="s">
        <v>874</v>
      </c>
      <c r="BA14" s="543"/>
      <c r="BB14" s="543"/>
      <c r="BC14" s="543"/>
      <c r="BD14" s="543"/>
      <c r="BE14" s="543"/>
      <c r="BF14" s="543"/>
      <c r="BG14" s="543"/>
      <c r="BH14" s="543"/>
      <c r="BI14" s="543"/>
      <c r="BJ14" s="543"/>
      <c r="BK14" s="543"/>
      <c r="BL14" s="543" t="s">
        <v>875</v>
      </c>
      <c r="BM14" s="543"/>
      <c r="BN14" s="543"/>
      <c r="BO14" s="543"/>
      <c r="BP14" s="543"/>
      <c r="BQ14" s="543"/>
      <c r="BR14" s="543"/>
      <c r="BS14" s="543"/>
      <c r="BT14" s="543"/>
      <c r="BU14" s="543"/>
      <c r="BV14" s="543"/>
      <c r="BW14" s="543"/>
      <c r="BX14" s="499"/>
      <c r="CM14" s="570"/>
      <c r="CN14" s="570"/>
      <c r="CO14" s="570"/>
      <c r="CP14" s="570"/>
      <c r="CQ14" s="570"/>
      <c r="CR14" s="570"/>
      <c r="CS14" s="570"/>
      <c r="CT14" s="570"/>
      <c r="CU14" s="570"/>
      <c r="CV14" s="570"/>
      <c r="CW14" s="570"/>
      <c r="CX14" s="570"/>
      <c r="CY14" s="570"/>
      <c r="CZ14" s="570"/>
      <c r="DA14" s="570"/>
      <c r="DB14" s="570"/>
      <c r="DC14" s="570"/>
      <c r="DD14" s="570"/>
      <c r="DE14" s="570"/>
      <c r="DF14" s="570"/>
      <c r="DG14" s="570"/>
      <c r="DH14" s="570"/>
      <c r="DI14" s="570"/>
      <c r="DJ14" s="570"/>
      <c r="DK14" s="570"/>
      <c r="DL14" s="570"/>
      <c r="DM14" s="570"/>
      <c r="DN14" s="570"/>
    </row>
    <row r="15" spans="1:118" x14ac:dyDescent="0.25">
      <c r="A15" s="543"/>
      <c r="B15" s="543"/>
      <c r="C15" s="543"/>
      <c r="D15" s="543"/>
      <c r="E15" s="543"/>
      <c r="F15" s="543"/>
      <c r="G15" s="543"/>
      <c r="H15" s="543"/>
      <c r="I15" s="543"/>
      <c r="J15" s="543"/>
      <c r="K15" s="543"/>
      <c r="L15" s="543"/>
      <c r="M15" s="543"/>
      <c r="N15" s="543"/>
      <c r="O15" s="543"/>
      <c r="P15" s="543"/>
      <c r="Q15" s="543"/>
      <c r="R15" s="543"/>
      <c r="S15" s="543"/>
      <c r="T15" s="543"/>
      <c r="U15" s="543"/>
      <c r="V15" s="543"/>
      <c r="W15" s="543"/>
      <c r="X15" s="543"/>
      <c r="Y15" s="543"/>
      <c r="Z15" s="543"/>
      <c r="AA15" s="543"/>
      <c r="AB15" s="543"/>
      <c r="AC15" s="543"/>
      <c r="AD15" s="543"/>
      <c r="AE15" s="543"/>
      <c r="AF15" s="543"/>
      <c r="AG15" s="543"/>
      <c r="AH15" s="543"/>
      <c r="AI15" s="543"/>
      <c r="AJ15" s="543"/>
      <c r="AK15" s="543"/>
      <c r="AL15" s="543"/>
      <c r="AM15" s="543"/>
      <c r="AN15" s="543"/>
      <c r="AO15" s="543"/>
      <c r="AP15" s="543"/>
      <c r="AQ15" s="543"/>
      <c r="AR15" s="543"/>
      <c r="AS15" s="543"/>
      <c r="AT15" s="543"/>
      <c r="AU15" s="543"/>
      <c r="AV15" s="543"/>
      <c r="AW15" s="543"/>
      <c r="AX15" s="543"/>
      <c r="AY15" s="543"/>
      <c r="AZ15" s="543"/>
      <c r="BA15" s="543"/>
      <c r="BB15" s="543"/>
      <c r="BC15" s="543"/>
      <c r="BD15" s="543"/>
      <c r="BE15" s="543"/>
      <c r="BF15" s="543"/>
      <c r="BG15" s="543"/>
      <c r="BH15" s="543"/>
      <c r="BI15" s="543"/>
      <c r="BJ15" s="543"/>
      <c r="BK15" s="543"/>
      <c r="BL15" s="543"/>
      <c r="BM15" s="543"/>
      <c r="BN15" s="543"/>
      <c r="BO15" s="543"/>
      <c r="BP15" s="543"/>
      <c r="BQ15" s="543"/>
      <c r="BR15" s="543"/>
      <c r="BS15" s="543"/>
      <c r="BT15" s="543"/>
      <c r="BU15" s="543"/>
      <c r="BV15" s="543"/>
      <c r="BW15" s="543"/>
      <c r="BX15" s="499"/>
      <c r="CM15" s="570"/>
      <c r="CN15" s="570"/>
      <c r="CO15" s="570"/>
      <c r="CP15" s="570"/>
      <c r="CQ15" s="570"/>
      <c r="CR15" s="570"/>
      <c r="CS15" s="570"/>
      <c r="CT15" s="570"/>
      <c r="CU15" s="570"/>
      <c r="CV15" s="570"/>
      <c r="CW15" s="570"/>
      <c r="CX15" s="570"/>
      <c r="CY15" s="570"/>
      <c r="CZ15" s="570"/>
      <c r="DA15" s="570"/>
      <c r="DB15" s="570"/>
      <c r="DC15" s="570"/>
      <c r="DD15" s="570"/>
      <c r="DE15" s="570"/>
      <c r="DF15" s="570"/>
      <c r="DG15" s="570"/>
      <c r="DH15" s="570"/>
      <c r="DI15" s="570"/>
      <c r="DJ15" s="570"/>
      <c r="DK15" s="570"/>
      <c r="DL15" s="570"/>
      <c r="DM15" s="570"/>
      <c r="DN15" s="570"/>
    </row>
    <row r="16" spans="1:118" ht="36.75" customHeight="1" x14ac:dyDescent="0.25">
      <c r="A16" s="543"/>
      <c r="B16" s="543"/>
      <c r="C16" s="543"/>
      <c r="D16" s="543" t="s">
        <v>54</v>
      </c>
      <c r="E16" s="543"/>
      <c r="F16" s="543"/>
      <c r="G16" s="543"/>
      <c r="H16" s="543"/>
      <c r="I16" s="543"/>
      <c r="J16" s="499" t="s">
        <v>55</v>
      </c>
      <c r="K16" s="499"/>
      <c r="L16" s="499"/>
      <c r="M16" s="499"/>
      <c r="N16" s="499"/>
      <c r="O16" s="499"/>
      <c r="P16" s="543" t="s">
        <v>54</v>
      </c>
      <c r="Q16" s="543"/>
      <c r="R16" s="543"/>
      <c r="S16" s="543"/>
      <c r="T16" s="543"/>
      <c r="U16" s="543"/>
      <c r="V16" s="499" t="s">
        <v>55</v>
      </c>
      <c r="W16" s="499"/>
      <c r="X16" s="499"/>
      <c r="Y16" s="499"/>
      <c r="Z16" s="499"/>
      <c r="AA16" s="499"/>
      <c r="AB16" s="543" t="s">
        <v>54</v>
      </c>
      <c r="AC16" s="543"/>
      <c r="AD16" s="543"/>
      <c r="AE16" s="543"/>
      <c r="AF16" s="543"/>
      <c r="AG16" s="543"/>
      <c r="AH16" s="499" t="s">
        <v>55</v>
      </c>
      <c r="AI16" s="499"/>
      <c r="AJ16" s="499"/>
      <c r="AK16" s="499"/>
      <c r="AL16" s="499"/>
      <c r="AM16" s="499"/>
      <c r="AN16" s="543" t="s">
        <v>54</v>
      </c>
      <c r="AO16" s="543"/>
      <c r="AP16" s="543"/>
      <c r="AQ16" s="543"/>
      <c r="AR16" s="543"/>
      <c r="AS16" s="543"/>
      <c r="AT16" s="499" t="s">
        <v>55</v>
      </c>
      <c r="AU16" s="499"/>
      <c r="AV16" s="499"/>
      <c r="AW16" s="499"/>
      <c r="AX16" s="499"/>
      <c r="AY16" s="499"/>
      <c r="AZ16" s="543" t="s">
        <v>54</v>
      </c>
      <c r="BA16" s="543"/>
      <c r="BB16" s="543"/>
      <c r="BC16" s="543"/>
      <c r="BD16" s="543"/>
      <c r="BE16" s="543"/>
      <c r="BF16" s="499" t="s">
        <v>55</v>
      </c>
      <c r="BG16" s="499"/>
      <c r="BH16" s="499"/>
      <c r="BI16" s="499"/>
      <c r="BJ16" s="499"/>
      <c r="BK16" s="499"/>
      <c r="BL16" s="543" t="s">
        <v>54</v>
      </c>
      <c r="BM16" s="543"/>
      <c r="BN16" s="543"/>
      <c r="BO16" s="543"/>
      <c r="BP16" s="543"/>
      <c r="BQ16" s="543"/>
      <c r="BR16" s="499" t="s">
        <v>55</v>
      </c>
      <c r="BS16" s="499"/>
      <c r="BT16" s="499"/>
      <c r="BU16" s="499"/>
      <c r="BV16" s="499"/>
      <c r="BW16" s="499"/>
      <c r="BX16" s="499"/>
      <c r="CM16" s="569"/>
      <c r="CN16" s="569"/>
      <c r="CO16" s="569"/>
      <c r="CP16" s="569"/>
      <c r="CQ16" s="569"/>
      <c r="CR16" s="569"/>
      <c r="CS16" s="569"/>
      <c r="CT16" s="569"/>
      <c r="CU16" s="569"/>
      <c r="CV16" s="569"/>
      <c r="CW16" s="569"/>
      <c r="CX16" s="569"/>
      <c r="CY16" s="569"/>
      <c r="CZ16" s="569"/>
      <c r="DA16" s="569"/>
      <c r="DB16" s="569"/>
      <c r="DC16" s="569"/>
      <c r="DD16" s="569"/>
      <c r="DE16" s="569"/>
      <c r="DF16" s="569"/>
      <c r="DG16" s="569"/>
      <c r="DH16" s="569"/>
      <c r="DI16" s="569"/>
      <c r="DJ16" s="569"/>
      <c r="DK16" s="569"/>
      <c r="DL16" s="569"/>
      <c r="DM16" s="569"/>
      <c r="DN16" s="569"/>
    </row>
    <row r="17" spans="1:118" ht="48.75" x14ac:dyDescent="0.25">
      <c r="A17" s="543"/>
      <c r="B17" s="543"/>
      <c r="C17" s="543"/>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499"/>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46</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46</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46</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46</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46</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46</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46</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46</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46</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46</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46</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46</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46</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46</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46</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46</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46</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46</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46</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46</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46</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46</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46</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46</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46</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46</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46</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46</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46</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46</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zoomScale="70" zoomScaleNormal="100" zoomScaleSheetLayoutView="7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1" t="s">
        <v>1</v>
      </c>
      <c r="DJ2" s="571"/>
      <c r="DK2" s="571"/>
      <c r="DL2" s="571"/>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38" t="s">
        <v>265</v>
      </c>
      <c r="B4" s="538"/>
      <c r="C4" s="538"/>
      <c r="D4" s="538"/>
      <c r="E4" s="538"/>
      <c r="F4" s="538"/>
      <c r="G4" s="538"/>
      <c r="H4" s="538"/>
      <c r="I4" s="538"/>
      <c r="J4" s="538"/>
      <c r="K4" s="538"/>
      <c r="L4" s="538"/>
      <c r="M4" s="538"/>
      <c r="N4" s="538"/>
      <c r="O4" s="538"/>
      <c r="P4" s="538"/>
      <c r="Q4" s="538"/>
      <c r="R4" s="538"/>
      <c r="S4" s="538"/>
      <c r="T4" s="538"/>
      <c r="U4" s="538"/>
      <c r="V4" s="538"/>
      <c r="W4" s="538"/>
      <c r="X4" s="538"/>
      <c r="Y4" s="538"/>
      <c r="Z4" s="538"/>
      <c r="AA4" s="538"/>
      <c r="AB4" s="538"/>
      <c r="AC4" s="538"/>
      <c r="AD4" s="538"/>
      <c r="AE4" s="538"/>
      <c r="AF4" s="538"/>
      <c r="AG4" s="538"/>
      <c r="AH4" s="538"/>
      <c r="AI4" s="538"/>
      <c r="AJ4" s="538"/>
      <c r="AK4" s="538"/>
      <c r="AL4" s="538"/>
      <c r="AM4" s="538"/>
      <c r="AN4" s="538"/>
      <c r="AO4" s="538"/>
      <c r="AP4" s="538"/>
      <c r="AQ4" s="538"/>
      <c r="AR4" s="538"/>
      <c r="AS4" s="538"/>
    </row>
    <row r="5" spans="1:117" x14ac:dyDescent="0.25">
      <c r="A5" s="539"/>
      <c r="B5" s="539"/>
      <c r="C5" s="539"/>
      <c r="D5" s="539"/>
      <c r="E5" s="539"/>
      <c r="F5" s="539"/>
      <c r="G5" s="539"/>
      <c r="H5" s="539"/>
      <c r="I5" s="539"/>
      <c r="J5" s="539"/>
      <c r="K5" s="539"/>
      <c r="L5" s="539"/>
      <c r="M5" s="539"/>
      <c r="N5" s="539"/>
      <c r="O5" s="539"/>
      <c r="P5" s="539"/>
      <c r="Q5" s="539"/>
      <c r="R5" s="539"/>
      <c r="S5" s="539"/>
      <c r="T5" s="539"/>
      <c r="U5" s="539"/>
      <c r="V5" s="539"/>
      <c r="W5" s="539"/>
      <c r="X5" s="539"/>
      <c r="Y5" s="539"/>
      <c r="Z5" s="539"/>
      <c r="AA5" s="539"/>
      <c r="AB5" s="539"/>
      <c r="AC5" s="539"/>
      <c r="AD5" s="539"/>
      <c r="AE5" s="539"/>
      <c r="AF5" s="539"/>
      <c r="AG5" s="539"/>
      <c r="AH5" s="539"/>
      <c r="AI5" s="539"/>
      <c r="AJ5" s="539"/>
      <c r="AK5" s="539"/>
      <c r="AL5" s="539"/>
      <c r="AM5" s="539"/>
      <c r="AN5" s="539"/>
      <c r="AO5" s="539"/>
      <c r="AP5" s="539"/>
      <c r="AQ5" s="539"/>
      <c r="AR5" s="539"/>
      <c r="AS5" s="539"/>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0" t="str">
        <f>D0228_1074205010351_06_0_69_!A6</f>
        <v xml:space="preserve">Инвестиционная программа              ООО "ИнвестГрадСтрой"                </v>
      </c>
      <c r="B6" s="540"/>
      <c r="C6" s="540"/>
      <c r="D6" s="540"/>
      <c r="E6" s="540"/>
      <c r="F6" s="540"/>
      <c r="G6" s="540"/>
      <c r="H6" s="540"/>
      <c r="I6" s="540"/>
      <c r="J6" s="540"/>
      <c r="K6" s="540"/>
      <c r="L6" s="540"/>
      <c r="M6" s="540"/>
      <c r="N6" s="540"/>
      <c r="O6" s="540"/>
      <c r="P6" s="540"/>
      <c r="Q6" s="540"/>
      <c r="R6" s="540"/>
      <c r="S6" s="540"/>
      <c r="T6" s="540"/>
      <c r="U6" s="540"/>
      <c r="V6" s="540"/>
      <c r="W6" s="540"/>
      <c r="X6" s="540"/>
      <c r="Y6" s="540"/>
      <c r="Z6" s="540"/>
      <c r="AA6" s="540"/>
      <c r="AB6" s="540"/>
      <c r="AC6" s="540"/>
      <c r="AD6" s="540"/>
      <c r="AE6" s="540"/>
      <c r="AF6" s="540"/>
      <c r="AG6" s="540"/>
      <c r="AH6" s="540"/>
      <c r="AI6" s="540"/>
      <c r="AJ6" s="540"/>
      <c r="AK6" s="540"/>
      <c r="AL6" s="540"/>
      <c r="AM6" s="540"/>
      <c r="AN6" s="540"/>
      <c r="AO6" s="540"/>
      <c r="AP6" s="540"/>
      <c r="AQ6" s="540"/>
      <c r="AR6" s="540"/>
      <c r="AS6" s="540"/>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1" t="s">
        <v>4</v>
      </c>
      <c r="B7" s="541"/>
      <c r="C7" s="541"/>
      <c r="D7" s="541"/>
      <c r="E7" s="541"/>
      <c r="F7" s="541"/>
      <c r="G7" s="541"/>
      <c r="H7" s="541"/>
      <c r="I7" s="541"/>
      <c r="J7" s="541"/>
      <c r="K7" s="541"/>
      <c r="L7" s="541"/>
      <c r="M7" s="541"/>
      <c r="N7" s="541"/>
      <c r="O7" s="541"/>
      <c r="P7" s="541"/>
      <c r="Q7" s="541"/>
      <c r="R7" s="541"/>
      <c r="S7" s="541"/>
      <c r="T7" s="541"/>
      <c r="U7" s="541"/>
      <c r="V7" s="541"/>
      <c r="W7" s="541"/>
      <c r="X7" s="541"/>
      <c r="Y7" s="541"/>
      <c r="Z7" s="541"/>
      <c r="AA7" s="541"/>
      <c r="AB7" s="541"/>
      <c r="AC7" s="541"/>
      <c r="AD7" s="541"/>
      <c r="AE7" s="541"/>
      <c r="AF7" s="541"/>
      <c r="AG7" s="541"/>
      <c r="AH7" s="541"/>
      <c r="AI7" s="541"/>
      <c r="AJ7" s="541"/>
      <c r="AK7" s="541"/>
      <c r="AL7" s="541"/>
      <c r="AM7" s="541"/>
      <c r="AN7" s="541"/>
      <c r="AO7" s="541"/>
      <c r="AP7" s="541"/>
      <c r="AQ7" s="541"/>
      <c r="AR7" s="541"/>
      <c r="AS7" s="541"/>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7"/>
      <c r="B8" s="537"/>
      <c r="C8" s="537"/>
      <c r="D8" s="537"/>
      <c r="E8" s="537"/>
      <c r="F8" s="537"/>
      <c r="G8" s="537"/>
      <c r="H8" s="537"/>
      <c r="I8" s="537"/>
      <c r="J8" s="537"/>
      <c r="K8" s="537"/>
      <c r="L8" s="537"/>
      <c r="M8" s="537"/>
      <c r="N8" s="537"/>
      <c r="O8" s="537"/>
      <c r="P8" s="537"/>
      <c r="Q8" s="537"/>
      <c r="R8" s="537"/>
      <c r="S8" s="537"/>
      <c r="T8" s="537"/>
      <c r="U8" s="537"/>
      <c r="V8" s="537"/>
      <c r="W8" s="537"/>
      <c r="X8" s="537"/>
      <c r="Y8" s="537"/>
      <c r="Z8" s="537"/>
      <c r="AA8" s="537"/>
      <c r="AB8" s="537"/>
      <c r="AC8" s="537"/>
      <c r="AD8" s="537"/>
      <c r="AE8" s="537"/>
      <c r="AF8" s="537"/>
      <c r="AG8" s="537"/>
      <c r="AH8" s="537"/>
      <c r="AI8" s="537"/>
      <c r="AJ8" s="537"/>
      <c r="AK8" s="537"/>
      <c r="AL8" s="537"/>
      <c r="AM8" s="537"/>
      <c r="AN8" s="537"/>
      <c r="AO8" s="537"/>
      <c r="AP8" s="537"/>
      <c r="AQ8" s="537"/>
      <c r="AR8" s="537"/>
      <c r="AS8" s="537"/>
      <c r="DK8" s="138"/>
    </row>
    <row r="9" spans="1:117" x14ac:dyDescent="0.25">
      <c r="A9" s="537" t="s">
        <v>887</v>
      </c>
      <c r="B9" s="537"/>
      <c r="C9" s="537"/>
      <c r="D9" s="537"/>
      <c r="E9" s="537"/>
      <c r="F9" s="537"/>
      <c r="G9" s="537"/>
      <c r="H9" s="537"/>
      <c r="I9" s="537"/>
      <c r="J9" s="537"/>
      <c r="K9" s="537"/>
      <c r="L9" s="537"/>
      <c r="M9" s="537"/>
      <c r="N9" s="537"/>
      <c r="O9" s="537"/>
      <c r="P9" s="537"/>
      <c r="Q9" s="537"/>
      <c r="R9" s="537"/>
      <c r="S9" s="537"/>
      <c r="T9" s="537"/>
      <c r="U9" s="537"/>
      <c r="V9" s="537"/>
      <c r="W9" s="537"/>
      <c r="X9" s="537"/>
      <c r="Y9" s="537"/>
      <c r="Z9" s="537"/>
      <c r="AA9" s="537"/>
      <c r="AB9" s="537"/>
      <c r="AC9" s="537"/>
      <c r="AD9" s="537"/>
      <c r="AE9" s="537"/>
      <c r="AF9" s="537"/>
      <c r="AG9" s="537"/>
      <c r="AH9" s="537"/>
      <c r="AI9" s="537"/>
      <c r="AJ9" s="537"/>
      <c r="AK9" s="537"/>
      <c r="AL9" s="537"/>
      <c r="AM9" s="537"/>
      <c r="AN9" s="537"/>
      <c r="AO9" s="537"/>
      <c r="AP9" s="537"/>
      <c r="AQ9" s="537"/>
      <c r="AR9" s="537"/>
      <c r="AS9" s="537"/>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39"/>
      <c r="B10" s="539"/>
      <c r="C10" s="539"/>
      <c r="D10" s="539"/>
      <c r="E10" s="539"/>
      <c r="F10" s="539"/>
      <c r="G10" s="539"/>
      <c r="H10" s="539"/>
      <c r="I10" s="539"/>
      <c r="J10" s="539"/>
      <c r="K10" s="539"/>
      <c r="L10" s="539"/>
      <c r="M10" s="539"/>
      <c r="N10" s="539"/>
      <c r="O10" s="539"/>
      <c r="P10" s="539"/>
      <c r="Q10" s="539"/>
      <c r="R10" s="539"/>
      <c r="S10" s="539"/>
      <c r="T10" s="539"/>
      <c r="U10" s="539"/>
      <c r="V10" s="539"/>
      <c r="W10" s="539"/>
      <c r="X10" s="539"/>
      <c r="Y10" s="539"/>
      <c r="Z10" s="539"/>
      <c r="AA10" s="539"/>
      <c r="AB10" s="539"/>
      <c r="AC10" s="539"/>
      <c r="AD10" s="539"/>
      <c r="AE10" s="539"/>
      <c r="AF10" s="539"/>
      <c r="AG10" s="539"/>
      <c r="AH10" s="539"/>
      <c r="AI10" s="539"/>
      <c r="AJ10" s="539"/>
      <c r="AK10" s="539"/>
      <c r="AL10" s="539"/>
      <c r="AM10" s="539"/>
      <c r="AN10" s="539"/>
      <c r="AO10" s="539"/>
      <c r="AP10" s="539"/>
      <c r="AQ10" s="539"/>
      <c r="AR10" s="539"/>
      <c r="AS10" s="539"/>
    </row>
    <row r="11" spans="1:117" x14ac:dyDescent="0.25">
      <c r="A11" s="304"/>
    </row>
    <row r="12" spans="1:117" x14ac:dyDescent="0.25">
      <c r="A12" s="304"/>
    </row>
    <row r="13" spans="1:117" x14ac:dyDescent="0.25">
      <c r="A13" s="565"/>
      <c r="B13" s="565"/>
      <c r="C13" s="565"/>
      <c r="D13" s="565"/>
      <c r="E13" s="565"/>
      <c r="F13" s="565"/>
      <c r="G13" s="565"/>
      <c r="H13" s="565"/>
      <c r="I13" s="565"/>
      <c r="J13" s="565"/>
      <c r="K13" s="565"/>
      <c r="L13" s="565"/>
      <c r="M13" s="565"/>
      <c r="N13" s="565"/>
      <c r="O13" s="565"/>
      <c r="P13" s="565"/>
      <c r="Q13" s="565"/>
      <c r="R13" s="565"/>
      <c r="S13" s="565"/>
      <c r="T13" s="565"/>
      <c r="U13" s="565"/>
      <c r="V13" s="565"/>
      <c r="W13" s="565"/>
      <c r="X13" s="565"/>
      <c r="Y13" s="565"/>
      <c r="Z13" s="565"/>
      <c r="AA13" s="565"/>
      <c r="AB13" s="565"/>
      <c r="AC13" s="565"/>
      <c r="AD13" s="565"/>
      <c r="AE13" s="565"/>
      <c r="AF13" s="565"/>
      <c r="AG13" s="565"/>
      <c r="AH13" s="565"/>
      <c r="AI13" s="565"/>
      <c r="AJ13" s="565"/>
      <c r="AK13" s="565"/>
      <c r="AL13" s="565"/>
      <c r="AM13" s="565"/>
      <c r="AN13" s="565"/>
      <c r="AO13" s="565"/>
      <c r="AP13" s="565"/>
      <c r="AQ13" s="565"/>
      <c r="AR13" s="565"/>
      <c r="AS13" s="565"/>
      <c r="AT13" s="565"/>
      <c r="AU13" s="565"/>
      <c r="AV13" s="565"/>
      <c r="AW13" s="565"/>
      <c r="AX13" s="565"/>
      <c r="AY13" s="565"/>
      <c r="AZ13" s="565"/>
      <c r="BA13" s="565"/>
      <c r="BB13" s="565"/>
      <c r="BC13" s="565"/>
      <c r="BD13" s="565"/>
      <c r="BE13" s="565"/>
      <c r="BF13" s="565"/>
      <c r="BG13" s="565"/>
      <c r="BH13" s="565"/>
      <c r="BI13" s="565"/>
      <c r="BJ13" s="565"/>
      <c r="BK13" s="565"/>
      <c r="BL13" s="565"/>
      <c r="BM13" s="565"/>
      <c r="BN13" s="565"/>
      <c r="BO13" s="565"/>
      <c r="BP13" s="565"/>
      <c r="BQ13" s="565"/>
      <c r="BR13" s="565"/>
      <c r="BS13" s="565"/>
      <c r="BT13" s="565"/>
      <c r="BU13" s="565"/>
      <c r="BV13" s="565"/>
      <c r="BW13" s="565"/>
      <c r="BX13" s="565"/>
      <c r="BY13" s="565"/>
      <c r="BZ13" s="565"/>
      <c r="CA13" s="565"/>
      <c r="CB13" s="565"/>
      <c r="CC13" s="565"/>
      <c r="CD13" s="565"/>
      <c r="CE13" s="565"/>
      <c r="CF13" s="565"/>
      <c r="CG13" s="565"/>
      <c r="CH13" s="565"/>
      <c r="CI13" s="565"/>
      <c r="CJ13" s="565"/>
      <c r="CK13" s="565"/>
      <c r="CL13" s="565"/>
      <c r="CM13" s="565"/>
      <c r="CN13" s="565"/>
      <c r="CO13" s="565"/>
      <c r="CP13" s="565"/>
      <c r="CQ13" s="565"/>
      <c r="CR13" s="565"/>
      <c r="CS13" s="565"/>
      <c r="CT13" s="565"/>
      <c r="CU13" s="565"/>
      <c r="CV13" s="565"/>
      <c r="CW13" s="565"/>
      <c r="CX13" s="565"/>
      <c r="CY13" s="565"/>
      <c r="CZ13" s="565"/>
      <c r="DA13" s="565"/>
      <c r="DB13" s="565"/>
      <c r="DC13" s="565"/>
      <c r="DD13" s="565"/>
      <c r="DE13" s="565"/>
      <c r="DF13" s="565"/>
      <c r="DG13" s="565"/>
      <c r="DH13" s="565"/>
      <c r="DI13" s="565"/>
      <c r="DJ13" s="565"/>
      <c r="DK13" s="565"/>
    </row>
    <row r="14" spans="1:117" ht="24.75" customHeight="1" x14ac:dyDescent="0.25">
      <c r="A14" s="543" t="s">
        <v>5</v>
      </c>
      <c r="B14" s="543" t="s">
        <v>6</v>
      </c>
      <c r="C14" s="543" t="s">
        <v>7</v>
      </c>
      <c r="D14" s="499" t="s">
        <v>266</v>
      </c>
      <c r="E14" s="499"/>
      <c r="F14" s="499"/>
      <c r="G14" s="499"/>
      <c r="H14" s="499"/>
      <c r="I14" s="499"/>
      <c r="J14" s="499"/>
      <c r="K14" s="499"/>
      <c r="L14" s="499"/>
      <c r="M14" s="499"/>
      <c r="N14" s="499"/>
      <c r="O14" s="499"/>
      <c r="P14" s="499"/>
      <c r="Q14" s="499"/>
      <c r="R14" s="499" t="s">
        <v>888</v>
      </c>
      <c r="S14" s="499"/>
      <c r="T14" s="499"/>
      <c r="U14" s="499"/>
      <c r="V14" s="499"/>
      <c r="W14" s="499"/>
      <c r="X14" s="499"/>
      <c r="Y14" s="499"/>
      <c r="Z14" s="499"/>
      <c r="AA14" s="499"/>
      <c r="AB14" s="499"/>
      <c r="AC14" s="499"/>
      <c r="AD14" s="499"/>
      <c r="AE14" s="499"/>
      <c r="AF14" s="566" t="s">
        <v>267</v>
      </c>
      <c r="AG14" s="567"/>
      <c r="AH14" s="567"/>
      <c r="AI14" s="567"/>
      <c r="AJ14" s="567"/>
      <c r="AK14" s="567"/>
      <c r="AL14" s="567"/>
      <c r="AM14" s="567"/>
      <c r="AN14" s="567"/>
      <c r="AO14" s="567"/>
      <c r="AP14" s="567"/>
      <c r="AQ14" s="567"/>
      <c r="AR14" s="567"/>
      <c r="AS14" s="567"/>
      <c r="AT14" s="567"/>
      <c r="AU14" s="567"/>
      <c r="AV14" s="567"/>
      <c r="AW14" s="567"/>
      <c r="AX14" s="567"/>
      <c r="AY14" s="567"/>
      <c r="AZ14" s="567"/>
      <c r="BA14" s="567"/>
      <c r="BB14" s="567"/>
      <c r="BC14" s="567"/>
      <c r="BD14" s="567"/>
      <c r="BE14" s="567"/>
      <c r="BF14" s="567"/>
      <c r="BG14" s="567"/>
      <c r="BH14" s="567"/>
      <c r="BI14" s="567"/>
      <c r="BJ14" s="567"/>
      <c r="BK14" s="567"/>
      <c r="BL14" s="567"/>
      <c r="BM14" s="567"/>
      <c r="BN14" s="567"/>
      <c r="BO14" s="567"/>
      <c r="BP14" s="567"/>
      <c r="BQ14" s="567"/>
      <c r="BR14" s="567"/>
      <c r="BS14" s="567"/>
      <c r="BT14" s="567"/>
      <c r="BU14" s="567"/>
      <c r="BV14" s="567"/>
      <c r="BW14" s="567"/>
      <c r="BX14" s="567"/>
      <c r="BY14" s="567"/>
      <c r="BZ14" s="567"/>
      <c r="CA14" s="567"/>
      <c r="CB14" s="567"/>
      <c r="CC14" s="567"/>
      <c r="CD14" s="567"/>
      <c r="CE14" s="567"/>
      <c r="CF14" s="567"/>
      <c r="CG14" s="567"/>
      <c r="CH14" s="567"/>
      <c r="CI14" s="567"/>
      <c r="CJ14" s="567"/>
      <c r="CK14" s="567"/>
      <c r="CL14" s="567"/>
      <c r="CM14" s="567"/>
      <c r="CN14" s="567"/>
      <c r="CO14" s="567"/>
      <c r="CP14" s="567"/>
      <c r="CQ14" s="567"/>
      <c r="CR14" s="567"/>
      <c r="CS14" s="567"/>
      <c r="CT14" s="567"/>
      <c r="CU14" s="567"/>
      <c r="CV14" s="567"/>
      <c r="CW14" s="567"/>
      <c r="CX14" s="567"/>
      <c r="CY14" s="567"/>
      <c r="CZ14" s="567"/>
      <c r="DA14" s="567"/>
      <c r="DB14" s="567"/>
      <c r="DC14" s="567"/>
      <c r="DD14" s="567"/>
      <c r="DE14" s="567"/>
      <c r="DF14" s="567"/>
      <c r="DG14" s="567"/>
      <c r="DH14" s="567"/>
      <c r="DI14" s="567"/>
      <c r="DJ14" s="567"/>
      <c r="DK14" s="568"/>
      <c r="DL14" s="499" t="s">
        <v>53</v>
      </c>
    </row>
    <row r="15" spans="1:117" ht="29.25" customHeight="1" x14ac:dyDescent="0.25">
      <c r="A15" s="543"/>
      <c r="B15" s="543"/>
      <c r="C15" s="543"/>
      <c r="D15" s="499"/>
      <c r="E15" s="499"/>
      <c r="F15" s="499"/>
      <c r="G15" s="499"/>
      <c r="H15" s="499"/>
      <c r="I15" s="499"/>
      <c r="J15" s="499"/>
      <c r="K15" s="499"/>
      <c r="L15" s="499"/>
      <c r="M15" s="499"/>
      <c r="N15" s="499"/>
      <c r="O15" s="499"/>
      <c r="P15" s="499"/>
      <c r="Q15" s="499"/>
      <c r="R15" s="499"/>
      <c r="S15" s="499"/>
      <c r="T15" s="499"/>
      <c r="U15" s="499"/>
      <c r="V15" s="499"/>
      <c r="W15" s="499"/>
      <c r="X15" s="499"/>
      <c r="Y15" s="499"/>
      <c r="Z15" s="499"/>
      <c r="AA15" s="499"/>
      <c r="AB15" s="499"/>
      <c r="AC15" s="499"/>
      <c r="AD15" s="499"/>
      <c r="AE15" s="499"/>
      <c r="AF15" s="543" t="s">
        <v>879</v>
      </c>
      <c r="AG15" s="543"/>
      <c r="AH15" s="543"/>
      <c r="AI15" s="543"/>
      <c r="AJ15" s="543"/>
      <c r="AK15" s="543"/>
      <c r="AL15" s="543"/>
      <c r="AM15" s="543"/>
      <c r="AN15" s="543"/>
      <c r="AO15" s="543"/>
      <c r="AP15" s="543"/>
      <c r="AQ15" s="543"/>
      <c r="AR15" s="543"/>
      <c r="AS15" s="543"/>
      <c r="AT15" s="543" t="s">
        <v>880</v>
      </c>
      <c r="AU15" s="543"/>
      <c r="AV15" s="543"/>
      <c r="AW15" s="543"/>
      <c r="AX15" s="543"/>
      <c r="AY15" s="543"/>
      <c r="AZ15" s="543"/>
      <c r="BA15" s="543"/>
      <c r="BB15" s="543"/>
      <c r="BC15" s="543"/>
      <c r="BD15" s="543"/>
      <c r="BE15" s="543"/>
      <c r="BF15" s="543"/>
      <c r="BG15" s="543"/>
      <c r="BH15" s="543" t="s">
        <v>881</v>
      </c>
      <c r="BI15" s="543"/>
      <c r="BJ15" s="543"/>
      <c r="BK15" s="543"/>
      <c r="BL15" s="543"/>
      <c r="BM15" s="543"/>
      <c r="BN15" s="543"/>
      <c r="BO15" s="543"/>
      <c r="BP15" s="543"/>
      <c r="BQ15" s="543"/>
      <c r="BR15" s="543"/>
      <c r="BS15" s="543"/>
      <c r="BT15" s="543"/>
      <c r="BU15" s="543"/>
      <c r="BV15" s="543" t="s">
        <v>882</v>
      </c>
      <c r="BW15" s="543"/>
      <c r="BX15" s="543"/>
      <c r="BY15" s="543"/>
      <c r="BZ15" s="543"/>
      <c r="CA15" s="543"/>
      <c r="CB15" s="543"/>
      <c r="CC15" s="543"/>
      <c r="CD15" s="543"/>
      <c r="CE15" s="543"/>
      <c r="CF15" s="543"/>
      <c r="CG15" s="543"/>
      <c r="CH15" s="543"/>
      <c r="CI15" s="543"/>
      <c r="CJ15" s="543" t="s">
        <v>883</v>
      </c>
      <c r="CK15" s="543"/>
      <c r="CL15" s="543"/>
      <c r="CM15" s="543"/>
      <c r="CN15" s="543"/>
      <c r="CO15" s="543"/>
      <c r="CP15" s="543"/>
      <c r="CQ15" s="543"/>
      <c r="CR15" s="543"/>
      <c r="CS15" s="543"/>
      <c r="CT15" s="543"/>
      <c r="CU15" s="543"/>
      <c r="CV15" s="543"/>
      <c r="CW15" s="543"/>
      <c r="CX15" s="499" t="s">
        <v>268</v>
      </c>
      <c r="CY15" s="499"/>
      <c r="CZ15" s="499"/>
      <c r="DA15" s="499"/>
      <c r="DB15" s="499"/>
      <c r="DC15" s="499"/>
      <c r="DD15" s="499"/>
      <c r="DE15" s="499"/>
      <c r="DF15" s="499"/>
      <c r="DG15" s="499"/>
      <c r="DH15" s="499"/>
      <c r="DI15" s="499"/>
      <c r="DJ15" s="499"/>
      <c r="DK15" s="499"/>
      <c r="DL15" s="499"/>
    </row>
    <row r="16" spans="1:117" ht="45" customHeight="1" x14ac:dyDescent="0.25">
      <c r="A16" s="543"/>
      <c r="B16" s="543"/>
      <c r="C16" s="543"/>
      <c r="D16" s="543" t="s">
        <v>54</v>
      </c>
      <c r="E16" s="543"/>
      <c r="F16" s="543"/>
      <c r="G16" s="543"/>
      <c r="H16" s="543"/>
      <c r="I16" s="543"/>
      <c r="J16" s="543"/>
      <c r="K16" s="543" t="s">
        <v>55</v>
      </c>
      <c r="L16" s="543"/>
      <c r="M16" s="543"/>
      <c r="N16" s="543"/>
      <c r="O16" s="543"/>
      <c r="P16" s="543"/>
      <c r="Q16" s="543"/>
      <c r="R16" s="543" t="s">
        <v>54</v>
      </c>
      <c r="S16" s="543"/>
      <c r="T16" s="543"/>
      <c r="U16" s="543"/>
      <c r="V16" s="543"/>
      <c r="W16" s="543"/>
      <c r="X16" s="543"/>
      <c r="Y16" s="543" t="s">
        <v>55</v>
      </c>
      <c r="Z16" s="543"/>
      <c r="AA16" s="543"/>
      <c r="AB16" s="543"/>
      <c r="AC16" s="543"/>
      <c r="AD16" s="543"/>
      <c r="AE16" s="543"/>
      <c r="AF16" s="543" t="s">
        <v>54</v>
      </c>
      <c r="AG16" s="543"/>
      <c r="AH16" s="543"/>
      <c r="AI16" s="543"/>
      <c r="AJ16" s="543"/>
      <c r="AK16" s="543"/>
      <c r="AL16" s="543"/>
      <c r="AM16" s="543" t="s">
        <v>55</v>
      </c>
      <c r="AN16" s="543"/>
      <c r="AO16" s="543"/>
      <c r="AP16" s="543"/>
      <c r="AQ16" s="543"/>
      <c r="AR16" s="543"/>
      <c r="AS16" s="543"/>
      <c r="AT16" s="543" t="s">
        <v>54</v>
      </c>
      <c r="AU16" s="543"/>
      <c r="AV16" s="543"/>
      <c r="AW16" s="543"/>
      <c r="AX16" s="543"/>
      <c r="AY16" s="543"/>
      <c r="AZ16" s="543"/>
      <c r="BA16" s="543" t="s">
        <v>55</v>
      </c>
      <c r="BB16" s="543"/>
      <c r="BC16" s="543"/>
      <c r="BD16" s="543"/>
      <c r="BE16" s="543"/>
      <c r="BF16" s="543"/>
      <c r="BG16" s="543"/>
      <c r="BH16" s="543" t="s">
        <v>54</v>
      </c>
      <c r="BI16" s="543"/>
      <c r="BJ16" s="543"/>
      <c r="BK16" s="543"/>
      <c r="BL16" s="543"/>
      <c r="BM16" s="543"/>
      <c r="BN16" s="543"/>
      <c r="BO16" s="543" t="s">
        <v>55</v>
      </c>
      <c r="BP16" s="543"/>
      <c r="BQ16" s="543"/>
      <c r="BR16" s="543"/>
      <c r="BS16" s="543"/>
      <c r="BT16" s="543"/>
      <c r="BU16" s="543"/>
      <c r="BV16" s="543" t="s">
        <v>54</v>
      </c>
      <c r="BW16" s="543"/>
      <c r="BX16" s="543"/>
      <c r="BY16" s="543"/>
      <c r="BZ16" s="543"/>
      <c r="CA16" s="543"/>
      <c r="CB16" s="543"/>
      <c r="CC16" s="543" t="s">
        <v>55</v>
      </c>
      <c r="CD16" s="543"/>
      <c r="CE16" s="543"/>
      <c r="CF16" s="543"/>
      <c r="CG16" s="543"/>
      <c r="CH16" s="543"/>
      <c r="CI16" s="543"/>
      <c r="CJ16" s="543" t="s">
        <v>54</v>
      </c>
      <c r="CK16" s="543"/>
      <c r="CL16" s="543"/>
      <c r="CM16" s="543"/>
      <c r="CN16" s="543"/>
      <c r="CO16" s="543"/>
      <c r="CP16" s="543"/>
      <c r="CQ16" s="543" t="s">
        <v>55</v>
      </c>
      <c r="CR16" s="543"/>
      <c r="CS16" s="543"/>
      <c r="CT16" s="543"/>
      <c r="CU16" s="543"/>
      <c r="CV16" s="543"/>
      <c r="CW16" s="543"/>
      <c r="CX16" s="543" t="s">
        <v>54</v>
      </c>
      <c r="CY16" s="543"/>
      <c r="CZ16" s="543"/>
      <c r="DA16" s="543"/>
      <c r="DB16" s="543"/>
      <c r="DC16" s="543"/>
      <c r="DD16" s="543"/>
      <c r="DE16" s="543" t="s">
        <v>55</v>
      </c>
      <c r="DF16" s="543"/>
      <c r="DG16" s="543"/>
      <c r="DH16" s="543"/>
      <c r="DI16" s="543"/>
      <c r="DJ16" s="543"/>
      <c r="DK16" s="543"/>
      <c r="DL16" s="499"/>
    </row>
    <row r="17" spans="1:116" ht="60.75" customHeight="1" x14ac:dyDescent="0.25">
      <c r="A17" s="543"/>
      <c r="B17" s="543"/>
      <c r="C17" s="543"/>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499"/>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232</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47</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47</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46</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46</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46</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232</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230</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46</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46</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46</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46</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46</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230</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230</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46</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46</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46</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46</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46</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230</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230</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46</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46</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46</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46</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46</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230</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230</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46</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46</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46</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46</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46</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230</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230</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46</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46</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46</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46</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46</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230</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2" t="s">
        <v>936</v>
      </c>
      <c r="C103" s="572"/>
      <c r="D103" s="256"/>
      <c r="E103" s="256"/>
      <c r="F103" s="256"/>
      <c r="G103" s="256"/>
      <c r="H103" s="256"/>
      <c r="I103" s="572" t="s">
        <v>937</v>
      </c>
      <c r="J103" s="572"/>
      <c r="K103" s="572"/>
      <c r="L103" s="572"/>
      <c r="M103" s="572"/>
    </row>
    <row r="104" spans="1:116" ht="18.75" x14ac:dyDescent="0.25">
      <c r="B104" s="256"/>
      <c r="C104" s="257"/>
      <c r="D104" s="256"/>
      <c r="E104" s="256"/>
      <c r="F104" s="256"/>
      <c r="G104" s="256"/>
      <c r="H104" s="256"/>
      <c r="I104" s="256"/>
      <c r="J104" s="256"/>
      <c r="K104" s="256"/>
      <c r="L104" s="256"/>
      <c r="M104" s="256"/>
    </row>
    <row r="105" spans="1:116" ht="18.75" x14ac:dyDescent="0.25">
      <c r="B105" s="572"/>
      <c r="C105" s="572"/>
      <c r="D105" s="256"/>
      <c r="E105" s="256"/>
      <c r="F105" s="256"/>
      <c r="G105" s="256"/>
      <c r="H105" s="256"/>
      <c r="I105" s="572"/>
      <c r="J105" s="572"/>
      <c r="K105" s="572"/>
      <c r="L105" s="572"/>
      <c r="M105" s="572"/>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74" zoomScale="70" zoomScaleNormal="75" zoomScaleSheetLayoutView="70" workbookViewId="0">
      <selection activeCell="F78" sqref="F78"/>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5" t="s">
        <v>303</v>
      </c>
      <c r="B4" s="575"/>
      <c r="C4" s="575"/>
      <c r="D4" s="575"/>
      <c r="E4" s="575"/>
      <c r="F4" s="575"/>
      <c r="G4" s="575"/>
      <c r="H4" s="575"/>
      <c r="I4" s="575"/>
      <c r="J4" s="575"/>
      <c r="K4" s="575"/>
      <c r="L4" s="575"/>
      <c r="M4" s="575"/>
      <c r="N4" s="575"/>
      <c r="O4" s="575"/>
      <c r="P4" s="575"/>
      <c r="Q4" s="575"/>
      <c r="R4" s="575"/>
      <c r="S4" s="575"/>
      <c r="T4" s="575"/>
      <c r="U4" s="575"/>
      <c r="V4" s="575"/>
      <c r="W4" s="575"/>
      <c r="X4" s="575"/>
      <c r="Y4" s="575"/>
      <c r="Z4" s="575"/>
      <c r="AA4" s="575"/>
      <c r="AB4" s="575"/>
      <c r="AC4" s="575"/>
      <c r="AD4" s="575"/>
      <c r="AE4" s="575"/>
      <c r="AF4" s="575"/>
      <c r="AG4" s="575"/>
      <c r="AH4" s="575"/>
      <c r="AI4" s="575"/>
      <c r="AJ4" s="575"/>
      <c r="AK4" s="575"/>
      <c r="AL4" s="575"/>
      <c r="AM4" s="575"/>
    </row>
    <row r="6" spans="1:39" x14ac:dyDescent="0.25">
      <c r="A6" s="576" t="str">
        <f>D0228_1074205010351_07_0_69_!A6</f>
        <v xml:space="preserve">Инвестиционная программа              ООО "ИнвестГрадСтрой"                </v>
      </c>
      <c r="B6" s="576"/>
      <c r="C6" s="576"/>
      <c r="D6" s="576"/>
      <c r="E6" s="576"/>
      <c r="F6" s="576"/>
      <c r="G6" s="576"/>
      <c r="H6" s="576"/>
      <c r="I6" s="576"/>
      <c r="J6" s="576"/>
      <c r="K6" s="576"/>
      <c r="L6" s="576"/>
      <c r="M6" s="576"/>
      <c r="N6" s="576"/>
      <c r="O6" s="576"/>
      <c r="P6" s="576"/>
      <c r="Q6" s="576"/>
      <c r="R6" s="576"/>
      <c r="S6" s="576"/>
      <c r="T6" s="576"/>
      <c r="U6" s="576"/>
      <c r="V6" s="576"/>
      <c r="W6" s="576"/>
      <c r="X6" s="576"/>
      <c r="Y6" s="576"/>
      <c r="Z6" s="576"/>
      <c r="AA6" s="576"/>
      <c r="AB6" s="576"/>
      <c r="AC6" s="576"/>
      <c r="AD6" s="576"/>
      <c r="AE6" s="576"/>
      <c r="AF6" s="576"/>
      <c r="AG6" s="576"/>
      <c r="AH6" s="576"/>
      <c r="AI6" s="576"/>
      <c r="AJ6" s="576"/>
      <c r="AK6" s="576"/>
      <c r="AL6" s="576"/>
      <c r="AM6" s="576"/>
    </row>
    <row r="7" spans="1:39" x14ac:dyDescent="0.25">
      <c r="A7" s="577" t="s">
        <v>4</v>
      </c>
      <c r="B7" s="577"/>
      <c r="C7" s="577"/>
      <c r="D7" s="577"/>
      <c r="E7" s="577"/>
      <c r="F7" s="577"/>
      <c r="G7" s="577"/>
      <c r="H7" s="577"/>
      <c r="I7" s="577"/>
      <c r="J7" s="577"/>
      <c r="K7" s="577"/>
      <c r="L7" s="577"/>
      <c r="M7" s="577"/>
      <c r="N7" s="577"/>
      <c r="O7" s="577"/>
      <c r="P7" s="577"/>
      <c r="Q7" s="577"/>
      <c r="R7" s="577"/>
      <c r="S7" s="577"/>
      <c r="T7" s="577"/>
      <c r="U7" s="577"/>
      <c r="V7" s="577"/>
      <c r="W7" s="577"/>
      <c r="X7" s="577"/>
      <c r="Y7" s="577"/>
      <c r="Z7" s="577"/>
      <c r="AA7" s="577"/>
      <c r="AB7" s="577"/>
      <c r="AC7" s="577"/>
      <c r="AD7" s="577"/>
      <c r="AE7" s="577"/>
      <c r="AF7" s="577"/>
      <c r="AG7" s="577"/>
      <c r="AH7" s="577"/>
      <c r="AI7" s="577"/>
      <c r="AJ7" s="577"/>
      <c r="AK7" s="577"/>
      <c r="AL7" s="577"/>
      <c r="AM7" s="577"/>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8" t="s">
        <v>877</v>
      </c>
      <c r="B9" s="578"/>
      <c r="C9" s="578"/>
      <c r="D9" s="578"/>
      <c r="E9" s="578"/>
      <c r="F9" s="578"/>
      <c r="G9" s="578"/>
      <c r="H9" s="578"/>
      <c r="I9" s="578"/>
      <c r="J9" s="578"/>
      <c r="K9" s="578"/>
      <c r="L9" s="578"/>
      <c r="M9" s="578"/>
      <c r="N9" s="578"/>
      <c r="O9" s="578"/>
      <c r="P9" s="578"/>
      <c r="Q9" s="578"/>
      <c r="R9" s="578"/>
      <c r="S9" s="578"/>
      <c r="T9" s="578"/>
      <c r="U9" s="578"/>
      <c r="V9" s="578"/>
      <c r="W9" s="578"/>
      <c r="X9" s="578"/>
      <c r="Y9" s="578"/>
      <c r="Z9" s="578"/>
      <c r="AA9" s="578"/>
      <c r="AB9" s="578"/>
      <c r="AC9" s="578"/>
      <c r="AD9" s="578"/>
      <c r="AE9" s="578"/>
      <c r="AF9" s="578"/>
      <c r="AG9" s="578"/>
      <c r="AH9" s="578"/>
      <c r="AI9" s="578"/>
      <c r="AJ9" s="578"/>
      <c r="AK9" s="578"/>
      <c r="AL9" s="578"/>
      <c r="AM9" s="578"/>
    </row>
    <row r="10" spans="1:39" x14ac:dyDescent="0.25">
      <c r="A10" s="309"/>
      <c r="B10" s="309"/>
      <c r="C10" s="309"/>
    </row>
    <row r="11" spans="1:39" x14ac:dyDescent="0.25">
      <c r="A11" s="309"/>
      <c r="B11" s="309"/>
      <c r="C11" s="309"/>
    </row>
    <row r="12" spans="1:39" x14ac:dyDescent="0.25">
      <c r="A12" s="309"/>
      <c r="B12" s="309"/>
      <c r="C12" s="309"/>
    </row>
    <row r="13" spans="1:39" x14ac:dyDescent="0.25">
      <c r="A13" s="579"/>
      <c r="B13" s="579"/>
      <c r="C13" s="579"/>
      <c r="D13" s="579"/>
      <c r="E13" s="579"/>
      <c r="F13" s="579"/>
      <c r="G13" s="579"/>
      <c r="H13" s="579"/>
      <c r="I13" s="579"/>
      <c r="J13" s="579"/>
      <c r="K13" s="579"/>
      <c r="L13" s="579"/>
      <c r="M13" s="579"/>
      <c r="N13" s="579"/>
      <c r="O13" s="579"/>
      <c r="P13" s="579"/>
      <c r="Q13" s="579"/>
      <c r="R13" s="579"/>
      <c r="S13" s="579"/>
      <c r="T13" s="579"/>
      <c r="U13" s="579"/>
      <c r="V13" s="579"/>
      <c r="W13" s="579"/>
      <c r="X13" s="579"/>
      <c r="Y13" s="141"/>
      <c r="Z13" s="141"/>
      <c r="AA13" s="141"/>
      <c r="AB13" s="141"/>
      <c r="AC13" s="141"/>
      <c r="AD13" s="141"/>
      <c r="AE13" s="141"/>
      <c r="AF13" s="141"/>
      <c r="AG13" s="141"/>
      <c r="AH13" s="141"/>
      <c r="AI13" s="141"/>
    </row>
    <row r="14" spans="1:39" ht="30.75" customHeight="1" x14ac:dyDescent="0.25">
      <c r="A14" s="543" t="s">
        <v>5</v>
      </c>
      <c r="B14" s="543" t="s">
        <v>6</v>
      </c>
      <c r="C14" s="543" t="s">
        <v>7</v>
      </c>
      <c r="D14" s="543" t="s">
        <v>304</v>
      </c>
      <c r="E14" s="543" t="s">
        <v>889</v>
      </c>
      <c r="F14" s="543"/>
      <c r="G14" s="543"/>
      <c r="H14" s="543"/>
      <c r="I14" s="543"/>
      <c r="J14" s="573" t="s">
        <v>305</v>
      </c>
      <c r="K14" s="573"/>
      <c r="L14" s="573"/>
      <c r="M14" s="573"/>
      <c r="N14" s="573"/>
      <c r="O14" s="573"/>
      <c r="P14" s="573"/>
      <c r="Q14" s="573"/>
      <c r="R14" s="573"/>
      <c r="S14" s="573"/>
      <c r="T14" s="573"/>
      <c r="U14" s="573"/>
      <c r="V14" s="573"/>
      <c r="W14" s="573"/>
      <c r="X14" s="573"/>
      <c r="Y14" s="573"/>
      <c r="Z14" s="573"/>
      <c r="AA14" s="573"/>
      <c r="AB14" s="573"/>
      <c r="AC14" s="573"/>
      <c r="AD14" s="573"/>
      <c r="AE14" s="573"/>
      <c r="AF14" s="573"/>
      <c r="AG14" s="573"/>
      <c r="AH14" s="573"/>
      <c r="AI14" s="573"/>
      <c r="AJ14" s="573"/>
      <c r="AK14" s="573"/>
      <c r="AL14" s="573"/>
      <c r="AM14" s="573"/>
    </row>
    <row r="15" spans="1:39" ht="31.5" customHeight="1" x14ac:dyDescent="0.25">
      <c r="A15" s="543"/>
      <c r="B15" s="543"/>
      <c r="C15" s="543"/>
      <c r="D15" s="543"/>
      <c r="E15" s="543"/>
      <c r="F15" s="543"/>
      <c r="G15" s="543"/>
      <c r="H15" s="543"/>
      <c r="I15" s="543"/>
      <c r="J15" s="574" t="s">
        <v>879</v>
      </c>
      <c r="K15" s="574"/>
      <c r="L15" s="574"/>
      <c r="M15" s="574"/>
      <c r="N15" s="574"/>
      <c r="O15" s="574" t="s">
        <v>880</v>
      </c>
      <c r="P15" s="574"/>
      <c r="Q15" s="574"/>
      <c r="R15" s="574"/>
      <c r="S15" s="574"/>
      <c r="T15" s="574" t="s">
        <v>881</v>
      </c>
      <c r="U15" s="574"/>
      <c r="V15" s="574"/>
      <c r="W15" s="574"/>
      <c r="X15" s="574"/>
      <c r="Y15" s="574" t="s">
        <v>882</v>
      </c>
      <c r="Z15" s="574"/>
      <c r="AA15" s="574"/>
      <c r="AB15" s="574"/>
      <c r="AC15" s="574"/>
      <c r="AD15" s="574" t="s">
        <v>883</v>
      </c>
      <c r="AE15" s="574"/>
      <c r="AF15" s="574"/>
      <c r="AG15" s="574"/>
      <c r="AH15" s="574"/>
      <c r="AI15" s="543" t="s">
        <v>103</v>
      </c>
      <c r="AJ15" s="543"/>
      <c r="AK15" s="543"/>
      <c r="AL15" s="543"/>
      <c r="AM15" s="543"/>
    </row>
    <row r="16" spans="1:39" x14ac:dyDescent="0.25">
      <c r="A16" s="543"/>
      <c r="B16" s="543"/>
      <c r="C16" s="543"/>
      <c r="D16" s="543"/>
      <c r="E16" s="574" t="s">
        <v>696</v>
      </c>
      <c r="F16" s="574"/>
      <c r="G16" s="574"/>
      <c r="H16" s="574"/>
      <c r="I16" s="574"/>
      <c r="J16" s="574" t="s">
        <v>696</v>
      </c>
      <c r="K16" s="574"/>
      <c r="L16" s="574"/>
      <c r="M16" s="574"/>
      <c r="N16" s="574"/>
      <c r="O16" s="574" t="s">
        <v>696</v>
      </c>
      <c r="P16" s="574"/>
      <c r="Q16" s="574"/>
      <c r="R16" s="574"/>
      <c r="S16" s="574"/>
      <c r="T16" s="574" t="s">
        <v>54</v>
      </c>
      <c r="U16" s="574"/>
      <c r="V16" s="574"/>
      <c r="W16" s="574"/>
      <c r="X16" s="574"/>
      <c r="Y16" s="574" t="s">
        <v>54</v>
      </c>
      <c r="Z16" s="574"/>
      <c r="AA16" s="574"/>
      <c r="AB16" s="574"/>
      <c r="AC16" s="574"/>
      <c r="AD16" s="574" t="s">
        <v>54</v>
      </c>
      <c r="AE16" s="574"/>
      <c r="AF16" s="574"/>
      <c r="AG16" s="574"/>
      <c r="AH16" s="574"/>
      <c r="AI16" s="574" t="s">
        <v>54</v>
      </c>
      <c r="AJ16" s="574"/>
      <c r="AK16" s="574"/>
      <c r="AL16" s="574"/>
      <c r="AM16" s="574"/>
    </row>
    <row r="17" spans="1:39" ht="47.25" x14ac:dyDescent="0.25">
      <c r="A17" s="543"/>
      <c r="B17" s="543"/>
      <c r="C17" s="543"/>
      <c r="D17" s="543"/>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Y15:AC15"/>
    <mergeCell ref="O16:S16"/>
    <mergeCell ref="T16:X16"/>
    <mergeCell ref="A4:AM4"/>
    <mergeCell ref="A6:AM6"/>
    <mergeCell ref="A7:AM7"/>
    <mergeCell ref="A9:AM9"/>
    <mergeCell ref="A13:X13"/>
    <mergeCell ref="A14:A17"/>
    <mergeCell ref="E14:I15"/>
    <mergeCell ref="J14:AM14"/>
    <mergeCell ref="AI16:AM16"/>
    <mergeCell ref="B14:B17"/>
    <mergeCell ref="C14:C17"/>
    <mergeCell ref="D14:D17"/>
    <mergeCell ref="O15:S15"/>
    <mergeCell ref="T15:X15"/>
    <mergeCell ref="J15:N15"/>
    <mergeCell ref="AD15:AH15"/>
    <mergeCell ref="AI15:AM15"/>
    <mergeCell ref="E16:I16"/>
    <mergeCell ref="Y16:AC16"/>
    <mergeCell ref="J16:N16"/>
    <mergeCell ref="AD16:AH16"/>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I60" sqref="I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1" t="s">
        <v>307</v>
      </c>
      <c r="B4" s="581"/>
      <c r="C4" s="581"/>
      <c r="D4" s="581"/>
      <c r="E4" s="581"/>
      <c r="F4" s="581"/>
      <c r="G4" s="581"/>
      <c r="H4" s="581"/>
      <c r="I4" s="581"/>
      <c r="J4" s="581"/>
    </row>
    <row r="6" spans="1:48" x14ac:dyDescent="0.25">
      <c r="A6" s="576" t="str">
        <f>D0228_1074205010351_08_0_69_!A6</f>
        <v xml:space="preserve">Инвестиционная программа              ООО "ИнвестГрадСтрой"                </v>
      </c>
      <c r="B6" s="576"/>
      <c r="C6" s="576"/>
      <c r="D6" s="576"/>
      <c r="E6" s="576"/>
      <c r="F6" s="576"/>
      <c r="G6" s="576"/>
      <c r="H6" s="576"/>
      <c r="I6" s="576"/>
      <c r="J6" s="576"/>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6" t="s">
        <v>4</v>
      </c>
      <c r="B7" s="576"/>
      <c r="C7" s="576"/>
      <c r="D7" s="576"/>
      <c r="E7" s="576"/>
      <c r="F7" s="576"/>
      <c r="G7" s="576"/>
      <c r="H7" s="576"/>
      <c r="I7" s="576"/>
      <c r="J7" s="576"/>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2" t="s">
        <v>887</v>
      </c>
      <c r="B9" s="582"/>
      <c r="C9" s="582"/>
      <c r="D9" s="582"/>
      <c r="E9" s="582"/>
      <c r="F9" s="582"/>
      <c r="G9" s="582"/>
      <c r="H9" s="582"/>
      <c r="I9" s="582"/>
      <c r="J9" s="582"/>
    </row>
    <row r="10" spans="1:48" ht="33.75" customHeight="1" x14ac:dyDescent="0.25">
      <c r="A10" s="316"/>
      <c r="B10" s="316"/>
      <c r="C10" s="316"/>
      <c r="D10" s="316"/>
      <c r="E10" s="316"/>
      <c r="F10" s="316"/>
      <c r="G10" s="316"/>
      <c r="H10" s="316"/>
      <c r="I10" s="316"/>
      <c r="J10" s="316"/>
    </row>
    <row r="11" spans="1:48" ht="16.5" customHeight="1" x14ac:dyDescent="0.25">
      <c r="A11" s="583"/>
      <c r="B11" s="583"/>
      <c r="C11" s="583"/>
      <c r="D11" s="583"/>
      <c r="E11" s="583"/>
      <c r="F11" s="583"/>
      <c r="G11" s="583"/>
      <c r="H11" s="583"/>
      <c r="I11" s="583"/>
      <c r="J11" s="583"/>
    </row>
    <row r="12" spans="1:48" x14ac:dyDescent="0.25">
      <c r="A12" s="584"/>
      <c r="B12" s="584"/>
      <c r="C12" s="584"/>
      <c r="D12" s="584"/>
      <c r="E12" s="584"/>
      <c r="F12" s="584"/>
      <c r="G12" s="584"/>
      <c r="H12" s="584"/>
      <c r="I12" s="584"/>
      <c r="J12" s="218"/>
      <c r="K12" s="218"/>
      <c r="L12" s="218"/>
      <c r="M12" s="218"/>
      <c r="N12" s="218"/>
      <c r="O12" s="218"/>
      <c r="P12" s="218"/>
      <c r="Q12" s="218"/>
      <c r="R12" s="218"/>
    </row>
    <row r="13" spans="1:48" ht="53.25" customHeight="1" x14ac:dyDescent="0.25">
      <c r="A13" s="543" t="s">
        <v>5</v>
      </c>
      <c r="B13" s="543" t="s">
        <v>6</v>
      </c>
      <c r="C13" s="543" t="s">
        <v>44</v>
      </c>
      <c r="D13" s="543" t="s">
        <v>308</v>
      </c>
      <c r="E13" s="543"/>
      <c r="F13" s="543"/>
      <c r="G13" s="543"/>
      <c r="H13" s="543"/>
      <c r="I13" s="543"/>
      <c r="J13" s="580" t="s">
        <v>309</v>
      </c>
      <c r="K13" s="219"/>
      <c r="L13" s="219"/>
      <c r="M13" s="219"/>
      <c r="N13" s="219"/>
      <c r="O13" s="219"/>
      <c r="P13" s="219"/>
      <c r="Q13" s="219"/>
      <c r="R13" s="219"/>
    </row>
    <row r="14" spans="1:48" ht="18" customHeight="1" x14ac:dyDescent="0.25">
      <c r="A14" s="543"/>
      <c r="B14" s="543"/>
      <c r="C14" s="543"/>
      <c r="D14" s="543"/>
      <c r="E14" s="543"/>
      <c r="F14" s="543"/>
      <c r="G14" s="543"/>
      <c r="H14" s="543"/>
      <c r="I14" s="543"/>
      <c r="J14" s="580"/>
    </row>
    <row r="15" spans="1:48" ht="36" customHeight="1" x14ac:dyDescent="0.25">
      <c r="A15" s="543"/>
      <c r="B15" s="543"/>
      <c r="C15" s="543"/>
      <c r="D15" s="543" t="s">
        <v>310</v>
      </c>
      <c r="E15" s="543"/>
      <c r="F15" s="543"/>
      <c r="G15" s="543"/>
      <c r="H15" s="543"/>
      <c r="I15" s="543"/>
      <c r="J15" s="580"/>
    </row>
    <row r="16" spans="1:48" ht="52.5" customHeight="1" x14ac:dyDescent="0.25">
      <c r="A16" s="543"/>
      <c r="B16" s="543"/>
      <c r="C16" s="543"/>
      <c r="D16" s="302" t="s">
        <v>924</v>
      </c>
      <c r="E16" s="434" t="s">
        <v>925</v>
      </c>
      <c r="F16" s="434" t="s">
        <v>926</v>
      </c>
      <c r="G16" s="434" t="s">
        <v>927</v>
      </c>
      <c r="H16" s="434" t="s">
        <v>928</v>
      </c>
      <c r="I16" s="302" t="s">
        <v>748</v>
      </c>
      <c r="J16" s="580"/>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4</v>
      </c>
      <c r="E18" s="234">
        <f>SUM(E19:E24)</f>
        <v>4</v>
      </c>
      <c r="F18" s="234">
        <f>SUM(F19:F24)</f>
        <v>4</v>
      </c>
      <c r="G18" s="234">
        <f>SUM(G19:G24)</f>
        <v>4</v>
      </c>
      <c r="H18" s="234">
        <f>SUM(H19:H24)</f>
        <v>4</v>
      </c>
      <c r="I18" s="234">
        <f>SUM(D18:H18)</f>
        <v>20</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4</v>
      </c>
      <c r="E20" s="108">
        <f>SUM(E43)</f>
        <v>4</v>
      </c>
      <c r="F20" s="108">
        <f>SUM(F43)</f>
        <v>4</v>
      </c>
      <c r="G20" s="108">
        <f>SUM(G43)</f>
        <v>4</v>
      </c>
      <c r="H20" s="108">
        <f>SUM(H43)</f>
        <v>4</v>
      </c>
      <c r="I20" s="234">
        <f t="shared" si="0"/>
        <v>20</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4</v>
      </c>
      <c r="E43" s="108">
        <f>SUM(E44,E54,E57,E70)</f>
        <v>4</v>
      </c>
      <c r="F43" s="108">
        <f>SUM(F44,F54,F57,F70)</f>
        <v>4</v>
      </c>
      <c r="G43" s="108">
        <f>SUM(G44,G54,G57,G70)</f>
        <v>4</v>
      </c>
      <c r="H43" s="108">
        <f>SUM(H44,H54,H57,H70)</f>
        <v>4</v>
      </c>
      <c r="I43" s="234">
        <f t="shared" si="0"/>
        <v>20</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4</v>
      </c>
      <c r="E57" s="108">
        <f>SUM(E58,E61,E62,E63,E64,E67,E68,E69)</f>
        <v>4</v>
      </c>
      <c r="F57" s="108">
        <f>SUM(F58,F61,F62,F63,F64,F67,F68,F69)</f>
        <v>4</v>
      </c>
      <c r="G57" s="108">
        <f>SUM(G58,G61,G62,G63,G64,G67,G68,G69)</f>
        <v>4</v>
      </c>
      <c r="H57" s="108">
        <f>SUM(H58,H61,H62,H63,H64,H67,H68,H69)</f>
        <v>4</v>
      </c>
      <c r="I57" s="234">
        <f t="shared" si="0"/>
        <v>20</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4</v>
      </c>
      <c r="E58" s="108">
        <f>SUM(E59:E60)</f>
        <v>4</v>
      </c>
      <c r="F58" s="108">
        <f>SUM(F59:F60)</f>
        <v>4</v>
      </c>
      <c r="G58" s="108">
        <f>SUM(G59:G60)</f>
        <v>4</v>
      </c>
      <c r="H58" s="108">
        <f>SUM(H59:H60)</f>
        <v>4</v>
      </c>
      <c r="I58" s="234">
        <f t="shared" si="0"/>
        <v>20</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v>4</v>
      </c>
      <c r="E60" s="108">
        <v>4</v>
      </c>
      <c r="F60" s="108">
        <v>4</v>
      </c>
      <c r="G60" s="108">
        <v>4</v>
      </c>
      <c r="H60" s="108">
        <v>4</v>
      </c>
      <c r="I60" s="234">
        <f t="shared" si="0"/>
        <v>20</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topLeftCell="A83"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1" t="s">
        <v>311</v>
      </c>
      <c r="Q1" s="571"/>
      <c r="R1" s="571"/>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1" t="s">
        <v>1</v>
      </c>
      <c r="P2" s="571"/>
      <c r="Q2" s="571"/>
      <c r="R2" s="571"/>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1" t="s">
        <v>2</v>
      </c>
      <c r="Q3" s="571"/>
      <c r="R3" s="571"/>
      <c r="S3" s="244"/>
      <c r="T3" s="244"/>
      <c r="U3" s="244"/>
      <c r="V3" s="244"/>
      <c r="W3" s="244"/>
      <c r="X3" s="244"/>
      <c r="Y3" s="244"/>
    </row>
    <row r="4" spans="1:45" ht="15.75" customHeight="1" x14ac:dyDescent="0.25">
      <c r="A4" s="586" t="s">
        <v>312</v>
      </c>
      <c r="B4" s="586"/>
      <c r="C4" s="586"/>
      <c r="D4" s="586"/>
      <c r="E4" s="586"/>
      <c r="F4" s="586"/>
      <c r="G4" s="586"/>
      <c r="H4" s="586"/>
      <c r="I4" s="586"/>
      <c r="J4" s="586"/>
      <c r="K4" s="586"/>
      <c r="L4" s="586"/>
      <c r="M4" s="586"/>
      <c r="N4" s="586"/>
      <c r="O4" s="586"/>
      <c r="P4" s="586"/>
      <c r="Q4" s="586"/>
      <c r="R4" s="586"/>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7" t="str">
        <f>D0228_1074205010351_09_0_69_!A6</f>
        <v xml:space="preserve">Инвестиционная программа              ООО "ИнвестГрадСтрой"                </v>
      </c>
      <c r="B6" s="587"/>
      <c r="C6" s="587"/>
      <c r="D6" s="587"/>
      <c r="E6" s="587"/>
      <c r="F6" s="587"/>
      <c r="G6" s="587"/>
      <c r="H6" s="587"/>
      <c r="I6" s="587"/>
      <c r="J6" s="587"/>
      <c r="K6" s="587"/>
      <c r="L6" s="587"/>
      <c r="M6" s="587"/>
      <c r="N6" s="587"/>
      <c r="O6" s="587"/>
      <c r="P6" s="587"/>
      <c r="Q6" s="587"/>
      <c r="R6" s="587"/>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7" t="s">
        <v>4</v>
      </c>
      <c r="B7" s="587"/>
      <c r="C7" s="587"/>
      <c r="D7" s="587"/>
      <c r="E7" s="587"/>
      <c r="F7" s="587"/>
      <c r="G7" s="587"/>
      <c r="H7" s="587"/>
      <c r="I7" s="587"/>
      <c r="J7" s="587"/>
      <c r="K7" s="587"/>
      <c r="L7" s="587"/>
      <c r="M7" s="587"/>
      <c r="N7" s="587"/>
      <c r="O7" s="587"/>
      <c r="P7" s="587"/>
      <c r="Q7" s="587"/>
      <c r="R7" s="587"/>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8" t="s">
        <v>890</v>
      </c>
      <c r="B9" s="589"/>
      <c r="C9" s="589"/>
      <c r="D9" s="589"/>
      <c r="E9" s="589"/>
      <c r="F9" s="589"/>
      <c r="G9" s="589"/>
      <c r="H9" s="589"/>
      <c r="I9" s="589"/>
      <c r="J9" s="589"/>
      <c r="K9" s="589"/>
      <c r="L9" s="589"/>
      <c r="M9" s="589"/>
      <c r="N9" s="589"/>
      <c r="O9" s="589"/>
      <c r="P9" s="589"/>
      <c r="Q9" s="589"/>
      <c r="R9" s="589"/>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5"/>
      <c r="B16" s="585"/>
      <c r="C16" s="585"/>
      <c r="D16" s="585"/>
      <c r="E16" s="585"/>
      <c r="F16" s="585"/>
      <c r="G16" s="585"/>
      <c r="H16" s="585"/>
      <c r="I16" s="585"/>
      <c r="J16" s="585"/>
      <c r="K16" s="585"/>
      <c r="L16" s="585"/>
      <c r="M16" s="585"/>
      <c r="N16" s="585"/>
      <c r="O16" s="585"/>
      <c r="P16" s="585"/>
      <c r="Q16" s="585"/>
      <c r="R16" s="585"/>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47.25"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31.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47.25"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2"/>
      <c r="C105" s="572"/>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4"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1" t="s">
        <v>366</v>
      </c>
      <c r="B4" s="591"/>
      <c r="C4" s="591"/>
      <c r="D4" s="591"/>
      <c r="E4" s="591"/>
      <c r="F4" s="591"/>
      <c r="G4" s="591"/>
      <c r="H4" s="591"/>
      <c r="I4" s="591"/>
      <c r="J4" s="591"/>
      <c r="K4" s="591"/>
      <c r="L4" s="591"/>
      <c r="M4" s="591"/>
      <c r="N4" s="591"/>
      <c r="O4" s="591"/>
      <c r="P4" s="591"/>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1" t="s">
        <v>365</v>
      </c>
      <c r="B6" s="591"/>
      <c r="C6" s="591"/>
      <c r="D6" s="591"/>
      <c r="E6" s="591"/>
      <c r="F6" s="591"/>
      <c r="G6" s="591"/>
      <c r="H6" s="591"/>
      <c r="I6" s="591"/>
      <c r="J6" s="591"/>
      <c r="K6" s="591"/>
      <c r="L6" s="591"/>
      <c r="M6" s="591"/>
      <c r="N6" s="591"/>
      <c r="O6" s="591"/>
      <c r="P6" s="591"/>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2" t="s">
        <v>939</v>
      </c>
      <c r="B8" s="592"/>
      <c r="C8" s="592"/>
      <c r="D8" s="592"/>
      <c r="E8" s="592"/>
      <c r="F8" s="592"/>
      <c r="G8" s="592"/>
      <c r="H8" s="592"/>
      <c r="I8" s="592"/>
      <c r="J8" s="592"/>
      <c r="K8" s="592"/>
      <c r="L8" s="592"/>
      <c r="M8" s="592"/>
      <c r="N8" s="592"/>
      <c r="O8" s="592"/>
      <c r="P8" s="592"/>
      <c r="Q8" s="195"/>
      <c r="R8" s="195"/>
      <c r="S8" s="195"/>
      <c r="T8" s="195"/>
      <c r="U8" s="195"/>
      <c r="V8" s="195"/>
      <c r="W8" s="195"/>
      <c r="X8" s="195"/>
      <c r="Y8" s="195"/>
      <c r="Z8" s="195"/>
      <c r="AA8" s="195"/>
      <c r="AB8" s="195"/>
      <c r="AC8" s="195"/>
      <c r="AD8" s="195"/>
      <c r="AE8" s="195"/>
      <c r="AF8" s="195"/>
      <c r="AG8" s="195"/>
      <c r="AH8" s="195"/>
    </row>
    <row r="9" spans="1:34" ht="15.75" customHeight="1" x14ac:dyDescent="0.25">
      <c r="A9" s="592" t="s">
        <v>4</v>
      </c>
      <c r="B9" s="592"/>
      <c r="C9" s="592"/>
      <c r="D9" s="592"/>
      <c r="E9" s="592"/>
      <c r="F9" s="592"/>
      <c r="G9" s="592"/>
      <c r="H9" s="592"/>
      <c r="I9" s="592"/>
      <c r="J9" s="592"/>
      <c r="K9" s="592"/>
      <c r="L9" s="592"/>
      <c r="M9" s="592"/>
      <c r="N9" s="592"/>
      <c r="O9" s="592"/>
      <c r="P9" s="592"/>
    </row>
    <row r="10" spans="1:34" ht="15" customHeight="1" x14ac:dyDescent="0.25">
      <c r="A10" s="592"/>
      <c r="B10" s="592"/>
      <c r="C10" s="592"/>
      <c r="D10" s="592"/>
      <c r="E10" s="592"/>
      <c r="F10" s="592"/>
      <c r="G10" s="592"/>
      <c r="H10" s="592"/>
      <c r="I10" s="592"/>
      <c r="J10" s="592"/>
      <c r="K10" s="592"/>
      <c r="L10" s="592"/>
      <c r="M10" s="592"/>
      <c r="N10" s="592"/>
      <c r="O10" s="592"/>
      <c r="P10" s="592"/>
    </row>
    <row r="11" spans="1:34" ht="18" customHeight="1" x14ac:dyDescent="0.25">
      <c r="A11" s="593" t="s">
        <v>891</v>
      </c>
      <c r="B11" s="593"/>
      <c r="C11" s="593"/>
      <c r="D11" s="593"/>
      <c r="E11" s="593"/>
      <c r="F11" s="593"/>
      <c r="G11" s="593"/>
      <c r="H11" s="593"/>
      <c r="I11" s="593"/>
      <c r="J11" s="593"/>
      <c r="K11" s="593"/>
      <c r="L11" s="593"/>
      <c r="M11" s="593"/>
      <c r="N11" s="593"/>
      <c r="O11" s="593"/>
      <c r="P11" s="593"/>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0"/>
      <c r="B13" s="590"/>
      <c r="C13" s="590"/>
      <c r="D13" s="590"/>
      <c r="E13" s="590"/>
      <c r="F13" s="590"/>
      <c r="G13" s="590"/>
      <c r="H13" s="590"/>
      <c r="I13" s="590"/>
      <c r="J13" s="590"/>
      <c r="K13" s="590"/>
      <c r="L13" s="590"/>
      <c r="M13" s="590"/>
      <c r="N13" s="590"/>
      <c r="O13" s="590"/>
      <c r="P13" s="590"/>
      <c r="Q13" s="590"/>
      <c r="R13" s="590"/>
      <c r="S13" s="590"/>
      <c r="T13" s="590"/>
      <c r="U13" s="590"/>
      <c r="V13" s="590"/>
      <c r="W13" s="590"/>
      <c r="X13" s="590"/>
      <c r="Y13" s="590"/>
      <c r="Z13" s="590"/>
      <c r="AA13" s="590"/>
      <c r="AB13" s="590"/>
      <c r="AC13" s="590"/>
      <c r="AD13" s="590"/>
      <c r="AE13" s="590"/>
      <c r="AF13" s="590"/>
      <c r="AG13" s="590"/>
      <c r="AH13" s="590"/>
    </row>
    <row r="14" spans="1:34" s="33" customFormat="1" ht="75.75" customHeight="1" x14ac:dyDescent="0.25">
      <c r="A14" s="594" t="s">
        <v>5</v>
      </c>
      <c r="B14" s="595" t="s">
        <v>6</v>
      </c>
      <c r="C14" s="595" t="s">
        <v>44</v>
      </c>
      <c r="D14" s="596" t="s">
        <v>364</v>
      </c>
      <c r="E14" s="596"/>
      <c r="F14" s="596"/>
      <c r="G14" s="595" t="s">
        <v>363</v>
      </c>
      <c r="H14" s="595" t="s">
        <v>362</v>
      </c>
      <c r="I14" s="595"/>
      <c r="J14" s="595"/>
      <c r="K14" s="595"/>
      <c r="L14" s="595"/>
      <c r="M14" s="598" t="s">
        <v>361</v>
      </c>
      <c r="N14" s="598"/>
      <c r="O14" s="598"/>
      <c r="P14" s="598"/>
      <c r="Q14" s="598" t="s">
        <v>360</v>
      </c>
      <c r="R14" s="598"/>
      <c r="S14" s="598"/>
      <c r="T14" s="598"/>
      <c r="U14" s="598" t="s">
        <v>359</v>
      </c>
      <c r="V14" s="599" t="s">
        <v>358</v>
      </c>
      <c r="W14" s="599"/>
      <c r="X14" s="597" t="s">
        <v>357</v>
      </c>
      <c r="Y14" s="597" t="s">
        <v>356</v>
      </c>
      <c r="Z14" s="597"/>
      <c r="AA14" s="598" t="s">
        <v>355</v>
      </c>
      <c r="AB14" s="598"/>
      <c r="AC14" s="598"/>
      <c r="AD14" s="598"/>
      <c r="AE14" s="598" t="s">
        <v>354</v>
      </c>
      <c r="AF14" s="598" t="s">
        <v>353</v>
      </c>
      <c r="AG14" s="598"/>
      <c r="AH14" s="595" t="s">
        <v>352</v>
      </c>
    </row>
    <row r="15" spans="1:34" s="33" customFormat="1" ht="213.75" customHeight="1" x14ac:dyDescent="0.25">
      <c r="A15" s="594"/>
      <c r="B15" s="595"/>
      <c r="C15" s="595"/>
      <c r="D15" s="595" t="s">
        <v>351</v>
      </c>
      <c r="E15" s="595"/>
      <c r="F15" s="595" t="s">
        <v>350</v>
      </c>
      <c r="G15" s="595"/>
      <c r="H15" s="595" t="s">
        <v>349</v>
      </c>
      <c r="I15" s="595" t="s">
        <v>348</v>
      </c>
      <c r="J15" s="595"/>
      <c r="K15" s="595" t="s">
        <v>347</v>
      </c>
      <c r="L15" s="595" t="s">
        <v>346</v>
      </c>
      <c r="M15" s="597" t="s">
        <v>345</v>
      </c>
      <c r="N15" s="597" t="s">
        <v>344</v>
      </c>
      <c r="O15" s="597" t="s">
        <v>343</v>
      </c>
      <c r="P15" s="597"/>
      <c r="Q15" s="597" t="s">
        <v>342</v>
      </c>
      <c r="R15" s="597" t="s">
        <v>341</v>
      </c>
      <c r="S15" s="597" t="s">
        <v>340</v>
      </c>
      <c r="T15" s="597"/>
      <c r="U15" s="598"/>
      <c r="V15" s="599"/>
      <c r="W15" s="599"/>
      <c r="X15" s="597"/>
      <c r="Y15" s="597"/>
      <c r="Z15" s="597"/>
      <c r="AA15" s="596" t="s">
        <v>339</v>
      </c>
      <c r="AB15" s="596"/>
      <c r="AC15" s="596" t="s">
        <v>338</v>
      </c>
      <c r="AD15" s="596"/>
      <c r="AE15" s="598"/>
      <c r="AF15" s="598" t="s">
        <v>337</v>
      </c>
      <c r="AG15" s="598" t="s">
        <v>336</v>
      </c>
      <c r="AH15" s="595"/>
    </row>
    <row r="16" spans="1:34" s="33" customFormat="1" ht="43.5" customHeight="1" x14ac:dyDescent="0.25">
      <c r="A16" s="594"/>
      <c r="B16" s="595"/>
      <c r="C16" s="595"/>
      <c r="D16" s="62" t="s">
        <v>335</v>
      </c>
      <c r="E16" s="62" t="s">
        <v>334</v>
      </c>
      <c r="F16" s="595"/>
      <c r="G16" s="595"/>
      <c r="H16" s="595"/>
      <c r="I16" s="62" t="s">
        <v>333</v>
      </c>
      <c r="J16" s="62" t="s">
        <v>332</v>
      </c>
      <c r="K16" s="595"/>
      <c r="L16" s="595"/>
      <c r="M16" s="597"/>
      <c r="N16" s="597"/>
      <c r="O16" s="192" t="s">
        <v>329</v>
      </c>
      <c r="P16" s="192" t="s">
        <v>328</v>
      </c>
      <c r="Q16" s="597"/>
      <c r="R16" s="597"/>
      <c r="S16" s="192" t="s">
        <v>329</v>
      </c>
      <c r="T16" s="192" t="s">
        <v>328</v>
      </c>
      <c r="U16" s="598"/>
      <c r="V16" s="193" t="s">
        <v>331</v>
      </c>
      <c r="W16" s="193" t="s">
        <v>330</v>
      </c>
      <c r="X16" s="597"/>
      <c r="Y16" s="192" t="s">
        <v>329</v>
      </c>
      <c r="Z16" s="192" t="s">
        <v>328</v>
      </c>
      <c r="AA16" s="196" t="s">
        <v>329</v>
      </c>
      <c r="AB16" s="196" t="s">
        <v>328</v>
      </c>
      <c r="AC16" s="196" t="s">
        <v>329</v>
      </c>
      <c r="AD16" s="196" t="s">
        <v>328</v>
      </c>
      <c r="AE16" s="598"/>
      <c r="AF16" s="598"/>
      <c r="AG16" s="598"/>
      <c r="AH16" s="595"/>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0" t="str">
        <f>D0228_1074205010351_10_0_69_!B103</f>
        <v>Директор</v>
      </c>
      <c r="C38" s="600"/>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0"/>
      <c r="C40" s="600"/>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0"/>
      <c r="C42" s="600"/>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A136"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5"/>
      <c r="B4" s="605"/>
      <c r="C4" s="605"/>
      <c r="D4" s="605"/>
      <c r="E4" s="605"/>
      <c r="F4" s="605"/>
      <c r="G4" s="605"/>
      <c r="H4" s="605"/>
      <c r="I4" s="605"/>
      <c r="J4" s="605"/>
      <c r="K4" s="605"/>
      <c r="L4" s="605"/>
      <c r="M4" s="605"/>
      <c r="N4" s="605"/>
      <c r="O4" s="605"/>
      <c r="P4" s="605"/>
      <c r="Q4" s="15"/>
      <c r="R4" s="15"/>
      <c r="S4" s="15"/>
      <c r="AD4" s="25"/>
    </row>
    <row r="5" spans="1:33" ht="16.5" customHeight="1" x14ac:dyDescent="0.25">
      <c r="A5" s="605" t="s">
        <v>475</v>
      </c>
      <c r="B5" s="605"/>
      <c r="C5" s="605"/>
      <c r="D5" s="605"/>
      <c r="E5" s="605"/>
      <c r="F5" s="605"/>
      <c r="G5" s="605"/>
      <c r="H5" s="605"/>
      <c r="I5" s="605"/>
      <c r="J5" s="605"/>
      <c r="K5" s="605"/>
      <c r="L5" s="605"/>
      <c r="M5" s="605"/>
      <c r="N5" s="605"/>
      <c r="O5" s="605"/>
      <c r="P5" s="605"/>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6" t="s">
        <v>940</v>
      </c>
      <c r="B7" s="606"/>
      <c r="C7" s="606"/>
      <c r="D7" s="606"/>
      <c r="E7" s="606"/>
      <c r="F7" s="606"/>
      <c r="G7" s="606"/>
      <c r="H7" s="606"/>
      <c r="I7" s="606"/>
      <c r="J7" s="606"/>
      <c r="K7" s="606"/>
      <c r="L7" s="606"/>
      <c r="M7" s="606"/>
      <c r="N7" s="606"/>
      <c r="O7" s="606"/>
      <c r="P7" s="606"/>
      <c r="Q7" s="17"/>
      <c r="R7" s="17"/>
      <c r="S7" s="17"/>
      <c r="T7" s="17"/>
      <c r="U7" s="17"/>
      <c r="V7" s="17"/>
      <c r="W7" s="17"/>
      <c r="X7" s="17"/>
      <c r="Y7" s="17"/>
      <c r="Z7" s="17"/>
      <c r="AA7" s="17"/>
      <c r="AB7" s="17"/>
      <c r="AC7" s="17"/>
      <c r="AD7" s="17"/>
      <c r="AE7" s="17"/>
      <c r="AF7" s="17"/>
      <c r="AG7" s="17"/>
    </row>
    <row r="8" spans="1:33" ht="15.75" customHeight="1" x14ac:dyDescent="0.25">
      <c r="A8" s="607" t="s">
        <v>4</v>
      </c>
      <c r="B8" s="607"/>
      <c r="C8" s="607"/>
      <c r="D8" s="607"/>
      <c r="E8" s="607"/>
      <c r="F8" s="607"/>
      <c r="G8" s="607"/>
      <c r="H8" s="607"/>
      <c r="I8" s="607"/>
      <c r="J8" s="607"/>
      <c r="K8" s="607"/>
      <c r="L8" s="607"/>
      <c r="M8" s="607"/>
      <c r="N8" s="607"/>
      <c r="O8" s="607"/>
      <c r="P8" s="607"/>
      <c r="Q8" s="18"/>
      <c r="R8" s="18"/>
      <c r="S8" s="18"/>
      <c r="T8" s="18"/>
      <c r="U8" s="18"/>
      <c r="V8" s="18"/>
      <c r="W8" s="18"/>
      <c r="X8" s="18"/>
      <c r="Y8" s="18"/>
      <c r="Z8" s="18"/>
      <c r="AA8" s="18"/>
      <c r="AB8" s="18"/>
      <c r="AC8" s="18"/>
      <c r="AD8" s="18"/>
      <c r="AE8" s="18"/>
      <c r="AF8" s="18"/>
      <c r="AG8" s="18"/>
    </row>
    <row r="9" spans="1:33" ht="15" customHeight="1" x14ac:dyDescent="0.25">
      <c r="A9" s="608"/>
      <c r="B9" s="608"/>
      <c r="C9" s="608"/>
      <c r="D9" s="608"/>
      <c r="E9" s="608"/>
      <c r="F9" s="608"/>
      <c r="G9" s="608"/>
      <c r="H9" s="608"/>
      <c r="I9" s="608"/>
      <c r="J9" s="608"/>
      <c r="K9" s="608"/>
      <c r="L9" s="608"/>
      <c r="M9" s="608"/>
      <c r="N9" s="608"/>
      <c r="O9" s="608"/>
      <c r="P9" s="608"/>
      <c r="Q9" s="22"/>
      <c r="R9" s="22"/>
      <c r="S9" s="22"/>
      <c r="T9" s="22"/>
      <c r="U9" s="22"/>
      <c r="V9" s="22"/>
      <c r="W9" s="22"/>
      <c r="X9" s="22"/>
      <c r="Y9" s="22"/>
      <c r="Z9" s="22"/>
      <c r="AA9" s="22"/>
      <c r="AB9" s="22"/>
      <c r="AC9" s="22"/>
      <c r="AD9" s="22"/>
      <c r="AE9" s="22"/>
      <c r="AF9" s="22"/>
      <c r="AG9" s="22"/>
    </row>
    <row r="10" spans="1:33" ht="18" customHeight="1" x14ac:dyDescent="0.25">
      <c r="A10" s="609" t="s">
        <v>892</v>
      </c>
      <c r="B10" s="610"/>
      <c r="C10" s="610"/>
      <c r="D10" s="610"/>
      <c r="E10" s="610"/>
      <c r="F10" s="610"/>
      <c r="G10" s="610"/>
      <c r="H10" s="610"/>
      <c r="I10" s="610"/>
      <c r="J10" s="610"/>
      <c r="K10" s="610"/>
      <c r="L10" s="610"/>
      <c r="M10" s="610"/>
      <c r="N10" s="610"/>
      <c r="O10" s="610"/>
      <c r="P10" s="610"/>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3"/>
      <c r="B12" s="603"/>
      <c r="C12" s="603"/>
      <c r="D12" s="603"/>
      <c r="E12" s="603"/>
      <c r="F12" s="603"/>
      <c r="G12" s="603"/>
      <c r="H12" s="603"/>
      <c r="I12" s="603"/>
      <c r="J12" s="603"/>
      <c r="K12" s="603"/>
      <c r="L12" s="603"/>
      <c r="M12" s="603"/>
      <c r="N12" s="603"/>
      <c r="O12" s="603"/>
      <c r="P12" s="603"/>
      <c r="Q12" s="603"/>
      <c r="R12" s="603"/>
      <c r="S12" s="603"/>
      <c r="T12" s="603"/>
      <c r="U12" s="603"/>
      <c r="V12" s="603"/>
      <c r="W12" s="603"/>
      <c r="X12" s="603"/>
      <c r="Y12" s="603"/>
      <c r="Z12" s="603"/>
      <c r="AA12" s="603"/>
      <c r="AB12" s="603"/>
      <c r="AC12" s="603"/>
      <c r="AD12" s="603"/>
      <c r="AE12" s="603"/>
      <c r="AF12" s="603"/>
      <c r="AG12" s="603"/>
    </row>
    <row r="13" spans="1:33" ht="59.25" customHeight="1" x14ac:dyDescent="0.25">
      <c r="A13" s="601" t="s">
        <v>460</v>
      </c>
      <c r="B13" s="604" t="s">
        <v>476</v>
      </c>
      <c r="C13" s="604" t="s">
        <v>477</v>
      </c>
      <c r="D13" s="604" t="s">
        <v>478</v>
      </c>
      <c r="E13" s="604"/>
      <c r="F13" s="604"/>
      <c r="G13" s="604" t="s">
        <v>479</v>
      </c>
      <c r="H13" s="604" t="s">
        <v>871</v>
      </c>
      <c r="I13" s="604"/>
      <c r="J13" s="604" t="s">
        <v>872</v>
      </c>
      <c r="K13" s="604"/>
      <c r="L13" s="604" t="s">
        <v>873</v>
      </c>
      <c r="M13" s="604"/>
      <c r="N13" s="604" t="s">
        <v>874</v>
      </c>
      <c r="O13" s="604"/>
      <c r="P13" s="604" t="s">
        <v>875</v>
      </c>
      <c r="Q13" s="604"/>
      <c r="R13" s="604"/>
      <c r="S13" s="604"/>
      <c r="T13" s="52"/>
      <c r="U13" s="52"/>
      <c r="V13" s="52"/>
      <c r="W13" s="52"/>
      <c r="X13" s="53"/>
      <c r="Y13" s="53"/>
      <c r="Z13" s="53"/>
      <c r="AA13" s="53"/>
      <c r="AB13" s="53"/>
      <c r="AC13" s="53"/>
      <c r="AD13" s="53"/>
      <c r="AE13" s="53"/>
      <c r="AF13" s="53"/>
      <c r="AG13" s="53"/>
    </row>
    <row r="14" spans="1:33" ht="78.75" customHeight="1" x14ac:dyDescent="0.25">
      <c r="A14" s="601"/>
      <c r="B14" s="604"/>
      <c r="C14" s="604"/>
      <c r="D14" s="84" t="s">
        <v>661</v>
      </c>
      <c r="E14" s="84" t="s">
        <v>662</v>
      </c>
      <c r="F14" s="84" t="s">
        <v>663</v>
      </c>
      <c r="G14" s="604"/>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1" t="s">
        <v>485</v>
      </c>
      <c r="B18" s="602"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1"/>
      <c r="B19" s="602"/>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1" t="s">
        <v>489</v>
      </c>
      <c r="B20" s="602"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1"/>
      <c r="B21" s="602"/>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1" t="s">
        <v>491</v>
      </c>
      <c r="B22" s="602"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1"/>
      <c r="B23" s="602"/>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1" t="s">
        <v>493</v>
      </c>
      <c r="B24" s="602"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1"/>
      <c r="B25" s="602"/>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1" t="s">
        <v>495</v>
      </c>
      <c r="B26" s="602"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1"/>
      <c r="B27" s="602"/>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1" t="s">
        <v>497</v>
      </c>
      <c r="B28" s="602"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1"/>
      <c r="B29" s="602"/>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1" t="s">
        <v>499</v>
      </c>
      <c r="B30" s="602"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1"/>
      <c r="B31" s="602"/>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1" t="s">
        <v>500</v>
      </c>
      <c r="B32" s="602"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1"/>
      <c r="B33" s="602"/>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1" t="s">
        <v>501</v>
      </c>
      <c r="B34" s="602"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1"/>
      <c r="B35" s="602"/>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1" t="s">
        <v>502</v>
      </c>
      <c r="B36" s="602"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1"/>
      <c r="B37" s="602"/>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1" t="s">
        <v>503</v>
      </c>
      <c r="B38" s="602"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1"/>
      <c r="B39" s="602"/>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1" t="s">
        <v>505</v>
      </c>
      <c r="B40" s="602"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1"/>
      <c r="B41" s="602"/>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1" t="s">
        <v>506</v>
      </c>
      <c r="B42" s="602"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1"/>
      <c r="B43" s="602"/>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1" t="s">
        <v>507</v>
      </c>
      <c r="B44" s="602"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1"/>
      <c r="B45" s="602"/>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1" t="s">
        <v>508</v>
      </c>
      <c r="B46" s="602"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1"/>
      <c r="B47" s="602"/>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1" t="s">
        <v>520</v>
      </c>
      <c r="B53" s="602"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1"/>
      <c r="B54" s="602"/>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1"/>
      <c r="B55" s="602"/>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1"/>
      <c r="B56" s="602"/>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1" t="s">
        <v>525</v>
      </c>
      <c r="B57" s="602"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1"/>
      <c r="B58" s="602"/>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1"/>
      <c r="B59" s="602"/>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1"/>
      <c r="B60" s="602"/>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1" t="s">
        <v>526</v>
      </c>
      <c r="B61" s="602"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1"/>
      <c r="B62" s="602"/>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1"/>
      <c r="B63" s="602"/>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1"/>
      <c r="B64" s="602"/>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1" t="s">
        <v>527</v>
      </c>
      <c r="B65" s="602"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1"/>
      <c r="B66" s="602"/>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1"/>
      <c r="B67" s="602"/>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1"/>
      <c r="B68" s="602"/>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1" t="s">
        <v>528</v>
      </c>
      <c r="B69" s="602"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1"/>
      <c r="B70" s="602"/>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1"/>
      <c r="B71" s="602"/>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1"/>
      <c r="B72" s="602"/>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1" t="s">
        <v>530</v>
      </c>
      <c r="B73" s="602"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1"/>
      <c r="B74" s="602"/>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1"/>
      <c r="B75" s="602"/>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1"/>
      <c r="B76" s="602"/>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1" t="s">
        <v>531</v>
      </c>
      <c r="B77" s="602"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1"/>
      <c r="B78" s="602"/>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1"/>
      <c r="B79" s="602"/>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1"/>
      <c r="B80" s="602"/>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1" t="s">
        <v>532</v>
      </c>
      <c r="B81" s="602"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1"/>
      <c r="B82" s="602"/>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1"/>
      <c r="B83" s="602"/>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1"/>
      <c r="B84" s="602"/>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1" t="s">
        <v>535</v>
      </c>
      <c r="B86" s="602"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1"/>
      <c r="B87" s="602"/>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1" t="s">
        <v>536</v>
      </c>
      <c r="B88" s="602"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1"/>
      <c r="B89" s="602"/>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1" t="s">
        <v>537</v>
      </c>
      <c r="B90" s="602"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1"/>
      <c r="B91" s="602"/>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1" t="s">
        <v>538</v>
      </c>
      <c r="B92" s="602"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1"/>
      <c r="B93" s="602"/>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1" t="s">
        <v>539</v>
      </c>
      <c r="B94" s="602"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1"/>
      <c r="B95" s="602"/>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1" t="s">
        <v>540</v>
      </c>
      <c r="B96" s="602"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1"/>
      <c r="B97" s="602"/>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1" t="s">
        <v>541</v>
      </c>
      <c r="B98" s="602"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1"/>
      <c r="B99" s="602"/>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1" t="s">
        <v>542</v>
      </c>
      <c r="B100" s="602"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1"/>
      <c r="B101" s="602"/>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1" t="s">
        <v>543</v>
      </c>
      <c r="B102" s="602"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1"/>
      <c r="B103" s="602"/>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1" t="s">
        <v>544</v>
      </c>
      <c r="B104" s="602"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1"/>
      <c r="B105" s="602"/>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1" t="s">
        <v>545</v>
      </c>
      <c r="B106" s="602"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1"/>
      <c r="B107" s="602"/>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1" t="s">
        <v>546</v>
      </c>
      <c r="B108" s="602"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1"/>
      <c r="B109" s="602"/>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1" t="s">
        <v>547</v>
      </c>
      <c r="B110" s="602"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1"/>
      <c r="B111" s="602"/>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1" t="s">
        <v>548</v>
      </c>
      <c r="B112" s="602"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1"/>
      <c r="B113" s="602"/>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1" t="s">
        <v>549</v>
      </c>
      <c r="B114" s="602"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1"/>
      <c r="B115" s="602"/>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1" t="s">
        <v>556</v>
      </c>
      <c r="B121" s="602"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1"/>
      <c r="B122" s="602"/>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1"/>
      <c r="B123" s="602"/>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1"/>
      <c r="B124" s="602"/>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1" t="s">
        <v>557</v>
      </c>
      <c r="B125" s="602"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1"/>
      <c r="B126" s="602"/>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1"/>
      <c r="B127" s="602"/>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1"/>
      <c r="B128" s="602"/>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1" t="s">
        <v>558</v>
      </c>
      <c r="B129" s="602"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1"/>
      <c r="B130" s="602"/>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1"/>
      <c r="B131" s="602"/>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1"/>
      <c r="B132" s="602"/>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1" t="s">
        <v>559</v>
      </c>
      <c r="B133" s="602"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1"/>
      <c r="B134" s="602"/>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1"/>
      <c r="B135" s="602"/>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1"/>
      <c r="B136" s="602"/>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1" t="s">
        <v>560</v>
      </c>
      <c r="B137" s="602"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1"/>
      <c r="B138" s="602"/>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1"/>
      <c r="B139" s="602"/>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1"/>
      <c r="B140" s="602"/>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1" t="s">
        <v>561</v>
      </c>
      <c r="B141" s="602"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1"/>
      <c r="B142" s="602"/>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1"/>
      <c r="B143" s="602"/>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1"/>
      <c r="B144" s="602"/>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1" t="s">
        <v>562</v>
      </c>
      <c r="B145" s="602"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1"/>
      <c r="B146" s="602"/>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1"/>
      <c r="B147" s="602"/>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1"/>
      <c r="B148" s="602"/>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1" t="s">
        <v>563</v>
      </c>
      <c r="B149" s="602"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1"/>
      <c r="B150" s="602"/>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1"/>
      <c r="B151" s="602"/>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1"/>
      <c r="B152" s="602"/>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0" t="str">
        <f>D0228_1074205010351_11_1_69_!B38</f>
        <v>Директор</v>
      </c>
      <c r="C160" s="600"/>
      <c r="D160" s="215"/>
      <c r="E160" s="215"/>
      <c r="F160" s="600" t="str">
        <f>D0228_1074205010351_11_1_69_!F38</f>
        <v>Е.В. Гозун</v>
      </c>
      <c r="G160" s="600"/>
      <c r="H160" s="600"/>
    </row>
    <row r="161" spans="2:8" ht="18.75" x14ac:dyDescent="0.25">
      <c r="B161" s="215"/>
      <c r="C161" s="99"/>
      <c r="D161" s="215"/>
      <c r="E161" s="215"/>
      <c r="F161" s="215"/>
    </row>
    <row r="162" spans="2:8" ht="56.25" customHeight="1" x14ac:dyDescent="0.25">
      <c r="B162" s="600"/>
      <c r="C162" s="600"/>
      <c r="D162" s="215"/>
      <c r="E162" s="215"/>
      <c r="F162" s="600"/>
      <c r="G162" s="600"/>
      <c r="H162" s="600"/>
    </row>
    <row r="163" spans="2:8" ht="18.75" x14ac:dyDescent="0.25">
      <c r="B163" s="215"/>
      <c r="C163" s="99"/>
      <c r="D163" s="215"/>
      <c r="E163" s="215"/>
      <c r="F163" s="215"/>
    </row>
    <row r="164" spans="2:8" ht="37.5" customHeight="1" x14ac:dyDescent="0.25">
      <c r="B164" s="600"/>
      <c r="C164" s="600"/>
      <c r="D164" s="215"/>
      <c r="E164" s="215"/>
      <c r="F164" s="600"/>
      <c r="G164" s="600"/>
      <c r="H164" s="600"/>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31"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1"/>
      <c r="B4" s="611"/>
      <c r="C4" s="611"/>
      <c r="D4" s="611"/>
      <c r="E4" s="611"/>
      <c r="F4" s="611"/>
      <c r="G4" s="611"/>
      <c r="H4" s="611"/>
      <c r="I4" s="611"/>
      <c r="J4" s="21"/>
      <c r="K4" s="21"/>
      <c r="L4" s="21"/>
      <c r="M4" s="21"/>
      <c r="N4" s="21"/>
      <c r="O4" s="21"/>
      <c r="P4" s="21"/>
      <c r="AD4" s="25"/>
    </row>
    <row r="5" spans="1:33" ht="16.5" x14ac:dyDescent="0.25">
      <c r="A5" s="612" t="s">
        <v>569</v>
      </c>
      <c r="B5" s="612"/>
      <c r="C5" s="612"/>
      <c r="D5" s="612"/>
      <c r="E5" s="612"/>
      <c r="F5" s="612"/>
      <c r="G5" s="612"/>
      <c r="H5" s="612"/>
      <c r="I5" s="612"/>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3" t="s">
        <v>941</v>
      </c>
      <c r="B7" s="613"/>
      <c r="C7" s="613"/>
      <c r="D7" s="613"/>
      <c r="E7" s="613"/>
      <c r="F7" s="613"/>
      <c r="G7" s="613"/>
      <c r="H7" s="613"/>
      <c r="I7" s="613"/>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4" t="s">
        <v>4</v>
      </c>
      <c r="B8" s="614"/>
      <c r="C8" s="614"/>
      <c r="D8" s="614"/>
      <c r="E8" s="614"/>
      <c r="F8" s="614"/>
      <c r="G8" s="614"/>
      <c r="H8" s="614"/>
      <c r="I8" s="614"/>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5"/>
      <c r="B9" s="615"/>
      <c r="C9" s="615"/>
      <c r="D9" s="615"/>
      <c r="E9" s="615"/>
      <c r="F9" s="615"/>
      <c r="G9" s="615"/>
      <c r="H9" s="615"/>
      <c r="I9" s="615"/>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09" t="s">
        <v>893</v>
      </c>
      <c r="B10" s="610"/>
      <c r="C10" s="610"/>
      <c r="D10" s="610"/>
      <c r="E10" s="610"/>
      <c r="F10" s="610"/>
      <c r="G10" s="610"/>
      <c r="H10" s="610"/>
      <c r="I10" s="610"/>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1" t="s">
        <v>460</v>
      </c>
      <c r="B12" s="604" t="s">
        <v>476</v>
      </c>
      <c r="C12" s="604" t="s">
        <v>570</v>
      </c>
      <c r="D12" s="604"/>
      <c r="E12" s="604"/>
      <c r="F12" s="604" t="s">
        <v>571</v>
      </c>
      <c r="G12" s="604" t="s">
        <v>943</v>
      </c>
      <c r="H12" s="604" t="s">
        <v>572</v>
      </c>
      <c r="I12" s="604" t="s">
        <v>945</v>
      </c>
    </row>
    <row r="13" spans="1:33" ht="46.5" customHeight="1" x14ac:dyDescent="0.25">
      <c r="A13" s="601"/>
      <c r="B13" s="604"/>
      <c r="C13" s="84" t="s">
        <v>850</v>
      </c>
      <c r="D13" s="84" t="s">
        <v>942</v>
      </c>
      <c r="E13" s="84" t="s">
        <v>944</v>
      </c>
      <c r="F13" s="604"/>
      <c r="G13" s="604"/>
      <c r="H13" s="604"/>
      <c r="I13" s="604"/>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6" t="s">
        <v>586</v>
      </c>
      <c r="C30" s="616"/>
      <c r="D30" s="616"/>
      <c r="E30" s="616"/>
      <c r="F30" s="616"/>
      <c r="G30" s="616"/>
      <c r="H30" s="616"/>
      <c r="I30" s="616"/>
    </row>
    <row r="31" spans="1:9" ht="18" x14ac:dyDescent="0.25">
      <c r="A31" s="46"/>
      <c r="B31" s="54" t="s">
        <v>566</v>
      </c>
    </row>
    <row r="32" spans="1:9" ht="18" x14ac:dyDescent="0.25">
      <c r="B32" s="54" t="s">
        <v>587</v>
      </c>
    </row>
    <row r="33" spans="2:9" ht="18" x14ac:dyDescent="0.25">
      <c r="B33" s="54" t="s">
        <v>588</v>
      </c>
    </row>
    <row r="34" spans="2:9" ht="53.25" customHeight="1" x14ac:dyDescent="0.25">
      <c r="B34" s="616" t="s">
        <v>589</v>
      </c>
      <c r="C34" s="616"/>
      <c r="D34" s="616"/>
      <c r="E34" s="616"/>
      <c r="F34" s="616"/>
      <c r="G34" s="616"/>
      <c r="H34" s="616"/>
      <c r="I34" s="616"/>
    </row>
    <row r="35" spans="2:9" ht="18" x14ac:dyDescent="0.25">
      <c r="B35" s="54" t="s">
        <v>590</v>
      </c>
    </row>
    <row r="37" spans="2:9" ht="18.75" x14ac:dyDescent="0.25">
      <c r="B37" s="600"/>
      <c r="C37" s="600"/>
      <c r="D37" s="215"/>
      <c r="E37" s="215"/>
      <c r="F37" s="600"/>
      <c r="G37" s="600"/>
      <c r="H37" s="600"/>
    </row>
    <row r="38" spans="2:9" ht="18.75" x14ac:dyDescent="0.25">
      <c r="B38" s="215"/>
      <c r="C38" s="99"/>
      <c r="D38" s="215"/>
      <c r="E38" s="215"/>
      <c r="F38" s="215"/>
      <c r="G38" s="28"/>
      <c r="H38" s="28"/>
    </row>
    <row r="39" spans="2:9" ht="18.75" x14ac:dyDescent="0.25">
      <c r="B39" s="600"/>
      <c r="C39" s="600"/>
      <c r="D39" s="215"/>
      <c r="E39" s="215"/>
      <c r="F39" s="600"/>
      <c r="G39" s="600"/>
      <c r="H39" s="600"/>
    </row>
    <row r="40" spans="2:9" ht="18.75" x14ac:dyDescent="0.25">
      <c r="B40" s="215"/>
      <c r="C40" s="99"/>
      <c r="D40" s="215"/>
      <c r="E40" s="215"/>
      <c r="F40" s="215"/>
      <c r="G40" s="28"/>
      <c r="H40" s="28"/>
    </row>
    <row r="41" spans="2:9" ht="18.75" x14ac:dyDescent="0.25">
      <c r="B41" s="600"/>
      <c r="C41" s="600"/>
      <c r="D41" s="215"/>
      <c r="E41" s="215"/>
      <c r="F41" s="600"/>
      <c r="G41" s="600"/>
      <c r="H41" s="600"/>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5" t="s">
        <v>398</v>
      </c>
      <c r="AD1" s="625"/>
      <c r="AE1" s="625"/>
    </row>
    <row r="2" spans="1:34" ht="31.5" customHeight="1" x14ac:dyDescent="0.25">
      <c r="A2" s="345"/>
      <c r="AC2" s="625" t="s">
        <v>1</v>
      </c>
      <c r="AD2" s="625"/>
      <c r="AE2" s="625"/>
    </row>
    <row r="3" spans="1:34" ht="31.5" customHeight="1" x14ac:dyDescent="0.25">
      <c r="A3" s="349"/>
      <c r="AC3" s="625" t="s">
        <v>2</v>
      </c>
      <c r="AD3" s="625"/>
      <c r="AE3" s="625"/>
    </row>
    <row r="4" spans="1:34" x14ac:dyDescent="0.25">
      <c r="A4" s="617" t="s">
        <v>397</v>
      </c>
      <c r="B4" s="617"/>
      <c r="C4" s="617"/>
      <c r="D4" s="617"/>
      <c r="E4" s="617"/>
      <c r="F4" s="617"/>
      <c r="G4" s="617"/>
      <c r="H4" s="617"/>
      <c r="I4" s="617"/>
      <c r="J4" s="617"/>
      <c r="K4" s="617"/>
      <c r="L4" s="617"/>
      <c r="M4" s="617"/>
      <c r="N4" s="617"/>
    </row>
    <row r="5" spans="1:34" x14ac:dyDescent="0.25">
      <c r="A5" s="618"/>
      <c r="B5" s="618"/>
      <c r="C5" s="618"/>
      <c r="D5" s="618"/>
      <c r="E5" s="618"/>
      <c r="F5" s="618"/>
      <c r="G5" s="618"/>
      <c r="H5" s="618"/>
      <c r="I5" s="618"/>
      <c r="J5" s="618"/>
      <c r="K5" s="618"/>
      <c r="L5" s="618"/>
      <c r="M5" s="618"/>
      <c r="N5" s="618"/>
      <c r="O5" s="152"/>
      <c r="P5" s="152"/>
      <c r="Q5" s="153"/>
      <c r="R5" s="153"/>
      <c r="S5" s="153"/>
      <c r="T5" s="153"/>
      <c r="U5" s="153"/>
      <c r="V5" s="153"/>
      <c r="W5" s="153"/>
      <c r="X5" s="153"/>
      <c r="Y5" s="152"/>
      <c r="Z5" s="152"/>
      <c r="AA5" s="152"/>
      <c r="AB5" s="152"/>
      <c r="AC5" s="152"/>
    </row>
    <row r="6" spans="1:34" x14ac:dyDescent="0.25">
      <c r="A6" s="619" t="str">
        <f>D0228_1074205010351_11_3_69_!A7</f>
        <v xml:space="preserve">Инвестиционная программа              ООО "ИнвестГрадСтрой"     </v>
      </c>
      <c r="B6" s="620"/>
      <c r="C6" s="620"/>
      <c r="D6" s="620"/>
      <c r="E6" s="620"/>
      <c r="F6" s="620"/>
      <c r="G6" s="620"/>
      <c r="H6" s="620"/>
      <c r="I6" s="620"/>
      <c r="J6" s="620"/>
      <c r="K6" s="620"/>
      <c r="L6" s="620"/>
      <c r="M6" s="620"/>
      <c r="N6" s="620"/>
      <c r="O6" s="350"/>
      <c r="P6" s="350"/>
      <c r="Q6" s="351"/>
      <c r="R6" s="351"/>
      <c r="S6" s="351"/>
      <c r="T6" s="351"/>
      <c r="U6" s="351"/>
      <c r="V6" s="351"/>
      <c r="W6" s="351"/>
      <c r="X6" s="351"/>
      <c r="Y6" s="350"/>
      <c r="Z6" s="350"/>
      <c r="AA6" s="350"/>
      <c r="AB6" s="350"/>
      <c r="AC6" s="350"/>
      <c r="AD6" s="350"/>
      <c r="AE6" s="350"/>
      <c r="AF6" s="352"/>
      <c r="AG6" s="352"/>
      <c r="AH6" s="352"/>
    </row>
    <row r="7" spans="1:34" x14ac:dyDescent="0.25">
      <c r="A7" s="620" t="s">
        <v>4</v>
      </c>
      <c r="B7" s="620"/>
      <c r="C7" s="620"/>
      <c r="D7" s="620"/>
      <c r="E7" s="620"/>
      <c r="F7" s="620"/>
      <c r="G7" s="620"/>
      <c r="H7" s="620"/>
      <c r="I7" s="620"/>
      <c r="J7" s="620"/>
      <c r="K7" s="620"/>
      <c r="L7" s="620"/>
      <c r="M7" s="620"/>
      <c r="N7" s="620"/>
    </row>
    <row r="8" spans="1:34" x14ac:dyDescent="0.25">
      <c r="A8" s="620"/>
      <c r="B8" s="620"/>
      <c r="C8" s="620"/>
      <c r="D8" s="620"/>
      <c r="E8" s="620"/>
      <c r="F8" s="620"/>
      <c r="G8" s="620"/>
      <c r="H8" s="620"/>
      <c r="I8" s="620"/>
      <c r="J8" s="620"/>
      <c r="K8" s="620"/>
      <c r="L8" s="620"/>
      <c r="M8" s="620"/>
      <c r="N8" s="620"/>
      <c r="O8" s="350"/>
      <c r="P8" s="350"/>
      <c r="Q8" s="351"/>
      <c r="R8" s="351"/>
      <c r="S8" s="351"/>
      <c r="T8" s="351"/>
      <c r="U8" s="351"/>
      <c r="V8" s="351"/>
      <c r="W8" s="351"/>
      <c r="X8" s="351"/>
      <c r="Y8" s="350"/>
      <c r="Z8" s="350"/>
      <c r="AA8" s="350"/>
      <c r="AB8" s="350"/>
      <c r="AC8" s="350"/>
    </row>
    <row r="9" spans="1:34" s="355" customFormat="1" x14ac:dyDescent="0.25">
      <c r="A9" s="622" t="s">
        <v>894</v>
      </c>
      <c r="B9" s="622"/>
      <c r="C9" s="622"/>
      <c r="D9" s="622"/>
      <c r="E9" s="622"/>
      <c r="F9" s="622"/>
      <c r="G9" s="622"/>
      <c r="H9" s="622"/>
      <c r="I9" s="622"/>
      <c r="J9" s="622"/>
      <c r="K9" s="622"/>
      <c r="L9" s="622"/>
      <c r="M9" s="622"/>
      <c r="N9" s="622"/>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18"/>
      <c r="B14" s="618"/>
      <c r="C14" s="618"/>
      <c r="D14" s="618"/>
      <c r="E14" s="618"/>
      <c r="F14" s="618"/>
      <c r="G14" s="618"/>
      <c r="H14" s="618"/>
      <c r="I14" s="618"/>
      <c r="J14" s="618"/>
      <c r="K14" s="618"/>
      <c r="L14" s="618"/>
      <c r="M14" s="618"/>
      <c r="N14" s="618"/>
      <c r="O14" s="618"/>
      <c r="P14" s="618"/>
      <c r="Q14" s="618"/>
      <c r="R14" s="618"/>
      <c r="S14" s="618"/>
      <c r="T14" s="618"/>
      <c r="U14" s="618"/>
      <c r="V14" s="618"/>
      <c r="W14" s="618"/>
      <c r="X14" s="618"/>
      <c r="Y14" s="618"/>
      <c r="Z14" s="618"/>
      <c r="AA14" s="618"/>
      <c r="AB14" s="618"/>
      <c r="AC14" s="618"/>
    </row>
    <row r="15" spans="1:34" ht="50.25" customHeight="1" x14ac:dyDescent="0.25">
      <c r="A15" s="621" t="s">
        <v>5</v>
      </c>
      <c r="B15" s="621" t="s">
        <v>6</v>
      </c>
      <c r="C15" s="621" t="s">
        <v>396</v>
      </c>
      <c r="D15" s="623" t="s">
        <v>395</v>
      </c>
      <c r="E15" s="621" t="s">
        <v>394</v>
      </c>
      <c r="F15" s="621" t="s">
        <v>393</v>
      </c>
      <c r="G15" s="621" t="s">
        <v>392</v>
      </c>
      <c r="H15" s="621" t="s">
        <v>391</v>
      </c>
      <c r="I15" s="621"/>
      <c r="J15" s="621"/>
      <c r="K15" s="621"/>
      <c r="L15" s="621" t="s">
        <v>390</v>
      </c>
      <c r="M15" s="621"/>
      <c r="N15" s="621" t="s">
        <v>389</v>
      </c>
      <c r="O15" s="621" t="s">
        <v>388</v>
      </c>
      <c r="P15" s="621" t="s">
        <v>387</v>
      </c>
      <c r="Q15" s="624" t="s">
        <v>386</v>
      </c>
      <c r="R15" s="624"/>
      <c r="S15" s="624" t="s">
        <v>357</v>
      </c>
      <c r="T15" s="624" t="s">
        <v>385</v>
      </c>
      <c r="U15" s="626" t="s">
        <v>384</v>
      </c>
      <c r="V15" s="626"/>
      <c r="W15" s="626"/>
      <c r="X15" s="626"/>
      <c r="Y15" s="626"/>
      <c r="Z15" s="626"/>
      <c r="AA15" s="621" t="s">
        <v>383</v>
      </c>
      <c r="AB15" s="621"/>
      <c r="AC15" s="621" t="s">
        <v>382</v>
      </c>
      <c r="AD15" s="621" t="s">
        <v>381</v>
      </c>
      <c r="AE15" s="621"/>
    </row>
    <row r="16" spans="1:34" ht="63.75" customHeight="1" x14ac:dyDescent="0.25">
      <c r="A16" s="621"/>
      <c r="B16" s="621"/>
      <c r="C16" s="621"/>
      <c r="D16" s="623"/>
      <c r="E16" s="621"/>
      <c r="F16" s="621"/>
      <c r="G16" s="621"/>
      <c r="H16" s="621" t="s">
        <v>380</v>
      </c>
      <c r="I16" s="621" t="s">
        <v>379</v>
      </c>
      <c r="J16" s="621" t="s">
        <v>378</v>
      </c>
      <c r="K16" s="621" t="s">
        <v>377</v>
      </c>
      <c r="L16" s="621"/>
      <c r="M16" s="621"/>
      <c r="N16" s="621"/>
      <c r="O16" s="621"/>
      <c r="P16" s="621"/>
      <c r="Q16" s="624"/>
      <c r="R16" s="624"/>
      <c r="S16" s="624"/>
      <c r="T16" s="624"/>
      <c r="U16" s="604" t="s">
        <v>376</v>
      </c>
      <c r="V16" s="604"/>
      <c r="W16" s="604" t="s">
        <v>375</v>
      </c>
      <c r="X16" s="604"/>
      <c r="Y16" s="621" t="s">
        <v>374</v>
      </c>
      <c r="Z16" s="621"/>
      <c r="AA16" s="621"/>
      <c r="AB16" s="621"/>
      <c r="AC16" s="621"/>
      <c r="AD16" s="621"/>
      <c r="AE16" s="621"/>
    </row>
    <row r="17" spans="1:31" ht="191.25" customHeight="1" x14ac:dyDescent="0.25">
      <c r="A17" s="621"/>
      <c r="B17" s="621"/>
      <c r="C17" s="621"/>
      <c r="D17" s="623"/>
      <c r="E17" s="621"/>
      <c r="F17" s="621"/>
      <c r="G17" s="621"/>
      <c r="H17" s="621"/>
      <c r="I17" s="621"/>
      <c r="J17" s="621"/>
      <c r="K17" s="621"/>
      <c r="L17" s="323" t="s">
        <v>373</v>
      </c>
      <c r="M17" s="323" t="s">
        <v>372</v>
      </c>
      <c r="N17" s="621"/>
      <c r="O17" s="621"/>
      <c r="P17" s="621"/>
      <c r="Q17" s="359" t="s">
        <v>110</v>
      </c>
      <c r="R17" s="359" t="s">
        <v>330</v>
      </c>
      <c r="S17" s="624"/>
      <c r="T17" s="624"/>
      <c r="U17" s="360" t="s">
        <v>371</v>
      </c>
      <c r="V17" s="360" t="s">
        <v>370</v>
      </c>
      <c r="W17" s="360" t="s">
        <v>371</v>
      </c>
      <c r="X17" s="360" t="s">
        <v>370</v>
      </c>
      <c r="Y17" s="323" t="s">
        <v>371</v>
      </c>
      <c r="Z17" s="323" t="s">
        <v>370</v>
      </c>
      <c r="AA17" s="323" t="s">
        <v>371</v>
      </c>
      <c r="AB17" s="323" t="s">
        <v>370</v>
      </c>
      <c r="AC17" s="621"/>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7" t="s">
        <v>400</v>
      </c>
      <c r="B4" s="627"/>
      <c r="C4" s="627"/>
      <c r="D4" s="627"/>
      <c r="E4" s="627"/>
      <c r="F4" s="627"/>
      <c r="G4" s="627"/>
      <c r="H4" s="627"/>
      <c r="I4" s="627"/>
      <c r="J4" s="627"/>
      <c r="K4" s="627"/>
    </row>
    <row r="5" spans="1:31" x14ac:dyDescent="0.25">
      <c r="L5" s="27"/>
      <c r="M5" s="27"/>
    </row>
    <row r="6" spans="1:31" ht="15.75" x14ac:dyDescent="0.25">
      <c r="A6" s="613" t="str">
        <f>D0228_1074205010351_12_0_69_!A6</f>
        <v xml:space="preserve">Инвестиционная программа              ООО "ИнвестГрадСтрой"     </v>
      </c>
      <c r="B6" s="628"/>
      <c r="C6" s="628"/>
      <c r="D6" s="628"/>
      <c r="E6" s="628"/>
      <c r="F6" s="628"/>
      <c r="G6" s="628"/>
      <c r="H6" s="628"/>
      <c r="I6" s="628"/>
      <c r="J6" s="628"/>
      <c r="K6" s="628"/>
      <c r="L6" s="17"/>
      <c r="M6" s="17"/>
      <c r="N6" s="17"/>
      <c r="O6" s="17"/>
      <c r="P6" s="17"/>
      <c r="Q6" s="17"/>
      <c r="R6" s="17"/>
      <c r="S6" s="17"/>
      <c r="T6" s="17"/>
      <c r="U6" s="17"/>
      <c r="V6" s="17"/>
      <c r="W6" s="17"/>
      <c r="X6" s="17"/>
      <c r="Y6" s="17"/>
      <c r="Z6" s="17"/>
      <c r="AA6" s="17"/>
      <c r="AB6" s="17"/>
      <c r="AC6" s="17"/>
      <c r="AD6" s="17"/>
      <c r="AE6" s="17"/>
    </row>
    <row r="7" spans="1:31" ht="15.75" x14ac:dyDescent="0.25">
      <c r="A7" s="628" t="s">
        <v>401</v>
      </c>
      <c r="B7" s="628"/>
      <c r="C7" s="628"/>
      <c r="D7" s="628"/>
      <c r="E7" s="628"/>
      <c r="F7" s="628"/>
      <c r="G7" s="628"/>
      <c r="H7" s="628"/>
      <c r="I7" s="628"/>
      <c r="J7" s="628"/>
      <c r="K7" s="628"/>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29" t="s">
        <v>898</v>
      </c>
      <c r="B13" s="630"/>
      <c r="C13" s="630"/>
      <c r="D13" s="630"/>
      <c r="E13" s="630"/>
      <c r="F13" s="630"/>
      <c r="G13" s="630"/>
      <c r="H13" s="630"/>
      <c r="I13" s="630"/>
      <c r="J13" s="630"/>
      <c r="K13" s="630"/>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5" t="s">
        <v>5</v>
      </c>
      <c r="B17" s="595" t="s">
        <v>6</v>
      </c>
      <c r="C17" s="595" t="s">
        <v>44</v>
      </c>
      <c r="D17" s="595" t="s">
        <v>402</v>
      </c>
      <c r="E17" s="595" t="s">
        <v>403</v>
      </c>
      <c r="F17" s="598" t="s">
        <v>896</v>
      </c>
      <c r="G17" s="598" t="s">
        <v>895</v>
      </c>
      <c r="H17" s="598"/>
      <c r="I17" s="595" t="s">
        <v>404</v>
      </c>
      <c r="J17" s="631" t="s">
        <v>391</v>
      </c>
      <c r="K17" s="631"/>
      <c r="L17" s="15"/>
      <c r="M17" s="15"/>
      <c r="N17" s="15"/>
    </row>
    <row r="18" spans="1:14" s="14" customFormat="1" ht="220.5" x14ac:dyDescent="0.25">
      <c r="A18" s="595"/>
      <c r="B18" s="595"/>
      <c r="C18" s="595"/>
      <c r="D18" s="595"/>
      <c r="E18" s="595"/>
      <c r="F18" s="598"/>
      <c r="G18" s="63" t="s">
        <v>897</v>
      </c>
      <c r="H18" s="63" t="s">
        <v>405</v>
      </c>
      <c r="I18" s="595"/>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A7" sqref="A7:U7"/>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59" t="s">
        <v>406</v>
      </c>
      <c r="T1" s="559"/>
      <c r="U1" s="559"/>
    </row>
    <row r="2" spans="1:23" s="243" customFormat="1" ht="15" customHeight="1" x14ac:dyDescent="0.25">
      <c r="D2" s="463"/>
      <c r="E2" s="244"/>
      <c r="F2" s="463"/>
      <c r="G2" s="463"/>
      <c r="H2" s="463"/>
      <c r="I2" s="463"/>
      <c r="J2" s="463"/>
      <c r="K2" s="463"/>
      <c r="L2" s="463"/>
      <c r="M2" s="463"/>
      <c r="N2" s="244"/>
      <c r="O2" s="244"/>
      <c r="P2" s="463"/>
      <c r="Q2" s="463"/>
      <c r="R2" s="463"/>
      <c r="S2" s="559" t="s">
        <v>1</v>
      </c>
      <c r="T2" s="559"/>
      <c r="U2" s="559"/>
    </row>
    <row r="3" spans="1:23" s="243" customFormat="1" ht="15" customHeight="1" x14ac:dyDescent="0.25">
      <c r="D3" s="463"/>
      <c r="E3" s="244"/>
      <c r="F3" s="463"/>
      <c r="G3" s="463"/>
      <c r="H3" s="463"/>
      <c r="I3" s="463"/>
      <c r="J3" s="463"/>
      <c r="K3" s="463"/>
      <c r="L3" s="463"/>
      <c r="M3" s="463"/>
      <c r="N3" s="244"/>
      <c r="O3" s="244"/>
      <c r="P3" s="463"/>
      <c r="Q3" s="463"/>
      <c r="R3" s="463"/>
      <c r="S3" s="559" t="s">
        <v>2</v>
      </c>
      <c r="T3" s="559"/>
      <c r="U3" s="559"/>
    </row>
    <row r="4" spans="1:23" ht="16.5" customHeight="1" x14ac:dyDescent="0.25">
      <c r="A4" s="636" t="s">
        <v>407</v>
      </c>
      <c r="B4" s="636"/>
      <c r="C4" s="636"/>
      <c r="D4" s="637"/>
      <c r="E4" s="636"/>
      <c r="F4" s="637"/>
      <c r="G4" s="637"/>
      <c r="H4" s="637"/>
      <c r="I4" s="637"/>
      <c r="J4" s="637"/>
      <c r="K4" s="637"/>
      <c r="L4" s="637"/>
      <c r="M4" s="637"/>
      <c r="N4" s="636"/>
      <c r="O4" s="636"/>
      <c r="P4" s="637"/>
      <c r="Q4" s="637"/>
      <c r="R4" s="637"/>
      <c r="S4" s="637"/>
      <c r="T4" s="637"/>
      <c r="U4" s="637"/>
    </row>
    <row r="5" spans="1:23" ht="15" customHeight="1" x14ac:dyDescent="0.25">
      <c r="V5" s="363"/>
    </row>
    <row r="6" spans="1:23" ht="15.75" customHeight="1" x14ac:dyDescent="0.25">
      <c r="A6" s="638" t="str">
        <f>D0228_1074205010351_13_0_69_!A6</f>
        <v xml:space="preserve">Инвестиционная программа              ООО "ИнвестГрадСтрой"     </v>
      </c>
      <c r="B6" s="587"/>
      <c r="C6" s="587"/>
      <c r="D6" s="632"/>
      <c r="E6" s="587"/>
      <c r="F6" s="632"/>
      <c r="G6" s="632"/>
      <c r="H6" s="632"/>
      <c r="I6" s="632"/>
      <c r="J6" s="632"/>
      <c r="K6" s="632"/>
      <c r="L6" s="632"/>
      <c r="M6" s="632"/>
      <c r="N6" s="587"/>
      <c r="O6" s="587"/>
      <c r="P6" s="632"/>
      <c r="Q6" s="632"/>
      <c r="R6" s="632"/>
      <c r="S6" s="632"/>
      <c r="T6" s="632"/>
      <c r="U6" s="632"/>
      <c r="V6" s="363"/>
    </row>
    <row r="7" spans="1:23" ht="15.75" customHeight="1" x14ac:dyDescent="0.25">
      <c r="A7" s="587" t="s">
        <v>401</v>
      </c>
      <c r="B7" s="587"/>
      <c r="C7" s="587"/>
      <c r="D7" s="632"/>
      <c r="E7" s="587"/>
      <c r="F7" s="632"/>
      <c r="G7" s="632"/>
      <c r="H7" s="632"/>
      <c r="I7" s="632"/>
      <c r="J7" s="632"/>
      <c r="K7" s="632"/>
      <c r="L7" s="632"/>
      <c r="M7" s="632"/>
      <c r="N7" s="587"/>
      <c r="O7" s="587"/>
      <c r="P7" s="632"/>
      <c r="Q7" s="632"/>
      <c r="R7" s="632"/>
      <c r="S7" s="632"/>
      <c r="T7" s="632"/>
      <c r="U7" s="632"/>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8" t="s">
        <v>898</v>
      </c>
      <c r="B9" s="589"/>
      <c r="C9" s="589"/>
      <c r="D9" s="633"/>
      <c r="E9" s="589"/>
      <c r="F9" s="633"/>
      <c r="G9" s="633"/>
      <c r="H9" s="633"/>
      <c r="I9" s="633"/>
      <c r="J9" s="633"/>
      <c r="K9" s="633"/>
      <c r="L9" s="633"/>
      <c r="M9" s="633"/>
      <c r="N9" s="589"/>
      <c r="O9" s="589"/>
      <c r="P9" s="633"/>
      <c r="Q9" s="633"/>
      <c r="R9" s="633"/>
      <c r="S9" s="633"/>
      <c r="T9" s="633"/>
      <c r="U9" s="633"/>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5"/>
      <c r="B15" s="585"/>
      <c r="C15" s="585"/>
      <c r="D15" s="634"/>
      <c r="E15" s="585"/>
      <c r="F15" s="634"/>
      <c r="G15" s="634"/>
      <c r="H15" s="634"/>
      <c r="I15" s="634"/>
      <c r="J15" s="634"/>
      <c r="K15" s="634"/>
      <c r="L15" s="634"/>
      <c r="M15" s="634"/>
      <c r="N15" s="585"/>
      <c r="O15" s="585"/>
      <c r="P15" s="634"/>
      <c r="Q15" s="634"/>
      <c r="R15" s="634"/>
      <c r="S15" s="634"/>
      <c r="T15" s="634"/>
      <c r="U15" s="464"/>
      <c r="V15" s="247"/>
      <c r="W15" s="247"/>
    </row>
    <row r="16" spans="1:23" s="246" customFormat="1" ht="38.25" customHeight="1" x14ac:dyDescent="0.25">
      <c r="A16" s="595" t="s">
        <v>5</v>
      </c>
      <c r="B16" s="595" t="s">
        <v>6</v>
      </c>
      <c r="C16" s="595" t="s">
        <v>44</v>
      </c>
      <c r="D16" s="635" t="s">
        <v>50</v>
      </c>
      <c r="E16" s="598" t="s">
        <v>408</v>
      </c>
      <c r="F16" s="635" t="s">
        <v>409</v>
      </c>
      <c r="G16" s="635"/>
      <c r="H16" s="635"/>
      <c r="I16" s="635"/>
      <c r="J16" s="635"/>
      <c r="K16" s="635" t="s">
        <v>410</v>
      </c>
      <c r="L16" s="635" t="s">
        <v>411</v>
      </c>
      <c r="M16" s="635"/>
      <c r="N16" s="595" t="s">
        <v>412</v>
      </c>
      <c r="O16" s="595" t="s">
        <v>413</v>
      </c>
      <c r="P16" s="635" t="s">
        <v>414</v>
      </c>
      <c r="Q16" s="635"/>
      <c r="R16" s="635"/>
      <c r="S16" s="635"/>
      <c r="T16" s="635"/>
      <c r="U16" s="635"/>
      <c r="V16" s="247"/>
      <c r="W16" s="247"/>
    </row>
    <row r="17" spans="1:23" s="246" customFormat="1" ht="51" customHeight="1" x14ac:dyDescent="0.25">
      <c r="A17" s="595"/>
      <c r="B17" s="595"/>
      <c r="C17" s="595"/>
      <c r="D17" s="635"/>
      <c r="E17" s="598"/>
      <c r="F17" s="635"/>
      <c r="G17" s="635"/>
      <c r="H17" s="635"/>
      <c r="I17" s="635"/>
      <c r="J17" s="635"/>
      <c r="K17" s="635"/>
      <c r="L17" s="635"/>
      <c r="M17" s="635"/>
      <c r="N17" s="595"/>
      <c r="O17" s="595"/>
      <c r="P17" s="635" t="s">
        <v>756</v>
      </c>
      <c r="Q17" s="635"/>
      <c r="R17" s="639" t="s">
        <v>757</v>
      </c>
      <c r="S17" s="640"/>
      <c r="T17" s="635" t="s">
        <v>758</v>
      </c>
      <c r="U17" s="635"/>
      <c r="V17" s="247"/>
      <c r="W17" s="247"/>
    </row>
    <row r="18" spans="1:23" s="246" customFormat="1" ht="137.25" customHeight="1" x14ac:dyDescent="0.25">
      <c r="A18" s="595"/>
      <c r="B18" s="595"/>
      <c r="C18" s="595"/>
      <c r="D18" s="635"/>
      <c r="E18" s="598"/>
      <c r="F18" s="468" t="s">
        <v>64</v>
      </c>
      <c r="G18" s="468" t="s">
        <v>65</v>
      </c>
      <c r="H18" s="468" t="s">
        <v>415</v>
      </c>
      <c r="I18" s="477" t="s">
        <v>67</v>
      </c>
      <c r="J18" s="468" t="s">
        <v>68</v>
      </c>
      <c r="K18" s="635"/>
      <c r="L18" s="469" t="s">
        <v>416</v>
      </c>
      <c r="M18" s="469" t="s">
        <v>417</v>
      </c>
      <c r="N18" s="595"/>
      <c r="O18" s="595"/>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0</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0</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0</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R17:S17"/>
    <mergeCell ref="S3:U3"/>
    <mergeCell ref="S2:U2"/>
    <mergeCell ref="S1:U1"/>
    <mergeCell ref="A4:U4"/>
    <mergeCell ref="A6:U6"/>
    <mergeCell ref="A7:U7"/>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tabSelected="1" view="pageBreakPreview" topLeftCell="A25"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3" t="s">
        <v>425</v>
      </c>
      <c r="B4" s="643"/>
      <c r="C4" s="643"/>
      <c r="D4" s="643"/>
      <c r="E4" s="643"/>
      <c r="F4" s="643"/>
      <c r="G4" s="643"/>
      <c r="H4" s="643"/>
      <c r="I4" s="643"/>
      <c r="J4" s="643"/>
      <c r="K4" s="643"/>
      <c r="L4" s="643"/>
    </row>
    <row r="5" spans="1:25" ht="16.5" x14ac:dyDescent="0.25">
      <c r="A5" s="24"/>
      <c r="B5" s="200"/>
      <c r="C5" s="24"/>
      <c r="D5" s="24"/>
      <c r="E5" s="24"/>
      <c r="F5" s="24"/>
      <c r="G5" s="24"/>
      <c r="H5" s="24"/>
      <c r="I5" s="24"/>
      <c r="J5" s="24"/>
      <c r="K5" s="24"/>
      <c r="L5" s="24"/>
    </row>
    <row r="6" spans="1:25" ht="15.75" x14ac:dyDescent="0.25">
      <c r="A6" s="613" t="str">
        <f>D0228_1074205010351_14_0_69_!A6</f>
        <v xml:space="preserve">Инвестиционная программа              ООО "ИнвестГрадСтрой"     </v>
      </c>
      <c r="B6" s="628"/>
      <c r="C6" s="628"/>
      <c r="D6" s="628"/>
      <c r="E6" s="628"/>
      <c r="F6" s="628"/>
      <c r="G6" s="628"/>
      <c r="H6" s="628"/>
      <c r="I6" s="628"/>
      <c r="J6" s="628"/>
      <c r="K6" s="628"/>
      <c r="L6" s="628"/>
      <c r="M6" s="17"/>
      <c r="N6" s="17"/>
      <c r="O6" s="17"/>
      <c r="P6" s="17"/>
      <c r="Q6" s="17"/>
      <c r="R6" s="17"/>
      <c r="S6" s="17"/>
      <c r="T6" s="17"/>
      <c r="U6" s="17"/>
      <c r="V6" s="17"/>
      <c r="W6" s="17"/>
      <c r="X6" s="17"/>
      <c r="Y6" s="17"/>
    </row>
    <row r="7" spans="1:25" ht="15.75" x14ac:dyDescent="0.25">
      <c r="A7" s="644" t="s">
        <v>401</v>
      </c>
      <c r="B7" s="644"/>
      <c r="C7" s="644"/>
      <c r="D7" s="644"/>
      <c r="E7" s="644"/>
      <c r="F7" s="644"/>
      <c r="G7" s="644"/>
      <c r="H7" s="644"/>
      <c r="I7" s="644"/>
      <c r="J7" s="644"/>
      <c r="K7" s="644"/>
      <c r="L7" s="644"/>
      <c r="M7" s="18"/>
      <c r="N7" s="18"/>
      <c r="O7" s="18"/>
      <c r="P7" s="18"/>
      <c r="Q7" s="18"/>
      <c r="R7" s="18"/>
      <c r="S7" s="18"/>
      <c r="T7" s="18"/>
      <c r="U7" s="18"/>
      <c r="V7" s="18"/>
      <c r="W7" s="18"/>
      <c r="X7" s="18"/>
      <c r="Y7" s="18"/>
    </row>
    <row r="8" spans="1:25" ht="15.75" x14ac:dyDescent="0.25">
      <c r="A8" s="644"/>
      <c r="B8" s="644"/>
      <c r="C8" s="644"/>
      <c r="D8" s="644"/>
      <c r="E8" s="644"/>
      <c r="F8" s="644"/>
      <c r="G8" s="644"/>
      <c r="H8" s="644"/>
      <c r="I8" s="644"/>
      <c r="J8" s="644"/>
      <c r="K8" s="644"/>
      <c r="L8" s="644"/>
      <c r="M8" s="18"/>
      <c r="N8" s="18"/>
      <c r="O8" s="18"/>
      <c r="P8" s="18"/>
      <c r="Q8" s="18"/>
      <c r="R8" s="18"/>
      <c r="S8" s="18"/>
      <c r="T8" s="18"/>
      <c r="U8" s="18"/>
      <c r="V8" s="18"/>
      <c r="W8" s="18"/>
      <c r="X8" s="18"/>
      <c r="Y8" s="18"/>
    </row>
    <row r="9" spans="1:25" ht="16.5" x14ac:dyDescent="0.25">
      <c r="A9" s="645" t="s">
        <v>898</v>
      </c>
      <c r="B9" s="646"/>
      <c r="C9" s="646"/>
      <c r="D9" s="646"/>
      <c r="E9" s="646"/>
      <c r="F9" s="646"/>
      <c r="G9" s="646"/>
      <c r="H9" s="646"/>
      <c r="I9" s="646"/>
      <c r="J9" s="646"/>
      <c r="K9" s="646"/>
      <c r="L9" s="646"/>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7"/>
      <c r="B13" s="647"/>
      <c r="C13" s="647"/>
      <c r="D13" s="647"/>
      <c r="E13" s="647"/>
      <c r="F13" s="647"/>
      <c r="G13" s="647"/>
      <c r="H13" s="647"/>
      <c r="I13" s="647"/>
      <c r="J13" s="647"/>
      <c r="K13" s="647"/>
      <c r="L13" s="647"/>
      <c r="M13" s="647"/>
      <c r="N13" s="647"/>
      <c r="O13" s="647"/>
      <c r="P13" s="647"/>
      <c r="Q13" s="647"/>
      <c r="R13" s="647"/>
      <c r="S13" s="647"/>
      <c r="T13" s="647"/>
      <c r="U13" s="647"/>
      <c r="V13" s="647"/>
      <c r="W13" s="647"/>
      <c r="X13" s="647"/>
    </row>
    <row r="14" spans="1:25" s="14" customFormat="1" ht="63.75" customHeight="1" x14ac:dyDescent="0.25">
      <c r="A14" s="595" t="s">
        <v>5</v>
      </c>
      <c r="B14" s="595" t="s">
        <v>6</v>
      </c>
      <c r="C14" s="595" t="s">
        <v>44</v>
      </c>
      <c r="D14" s="596" t="s">
        <v>426</v>
      </c>
      <c r="E14" s="596"/>
      <c r="F14" s="596"/>
      <c r="G14" s="595" t="s">
        <v>427</v>
      </c>
      <c r="H14" s="595" t="s">
        <v>428</v>
      </c>
      <c r="I14" s="595"/>
      <c r="J14" s="595"/>
      <c r="K14" s="595"/>
      <c r="L14" s="595"/>
      <c r="M14" s="598" t="s">
        <v>429</v>
      </c>
      <c r="N14" s="598"/>
      <c r="O14" s="598"/>
      <c r="P14" s="598"/>
      <c r="Q14" s="598" t="s">
        <v>430</v>
      </c>
      <c r="R14" s="642" t="s">
        <v>431</v>
      </c>
      <c r="S14" s="598" t="s">
        <v>432</v>
      </c>
      <c r="T14" s="598"/>
      <c r="U14" s="598"/>
      <c r="V14" s="598"/>
      <c r="W14" s="598" t="s">
        <v>433</v>
      </c>
      <c r="X14" s="598"/>
      <c r="Y14" s="595" t="s">
        <v>434</v>
      </c>
    </row>
    <row r="15" spans="1:25" s="14" customFormat="1" ht="180.75" customHeight="1" x14ac:dyDescent="0.25">
      <c r="A15" s="595"/>
      <c r="B15" s="595"/>
      <c r="C15" s="595"/>
      <c r="D15" s="595" t="s">
        <v>435</v>
      </c>
      <c r="E15" s="595"/>
      <c r="F15" s="595" t="s">
        <v>436</v>
      </c>
      <c r="G15" s="595"/>
      <c r="H15" s="595" t="s">
        <v>437</v>
      </c>
      <c r="I15" s="595" t="s">
        <v>438</v>
      </c>
      <c r="J15" s="595"/>
      <c r="K15" s="595" t="s">
        <v>439</v>
      </c>
      <c r="L15" s="595" t="s">
        <v>440</v>
      </c>
      <c r="M15" s="642" t="s">
        <v>441</v>
      </c>
      <c r="N15" s="642" t="s">
        <v>442</v>
      </c>
      <c r="O15" s="642" t="s">
        <v>443</v>
      </c>
      <c r="P15" s="642"/>
      <c r="Q15" s="598"/>
      <c r="R15" s="642"/>
      <c r="S15" s="641" t="s">
        <v>444</v>
      </c>
      <c r="T15" s="641"/>
      <c r="U15" s="596" t="s">
        <v>445</v>
      </c>
      <c r="V15" s="596"/>
      <c r="W15" s="596" t="s">
        <v>446</v>
      </c>
      <c r="X15" s="598" t="s">
        <v>447</v>
      </c>
      <c r="Y15" s="595"/>
    </row>
    <row r="16" spans="1:25" s="14" customFormat="1" ht="78.75" customHeight="1" x14ac:dyDescent="0.25">
      <c r="A16" s="595"/>
      <c r="B16" s="595"/>
      <c r="C16" s="595"/>
      <c r="D16" s="62" t="s">
        <v>335</v>
      </c>
      <c r="E16" s="62" t="s">
        <v>334</v>
      </c>
      <c r="F16" s="595"/>
      <c r="G16" s="595"/>
      <c r="H16" s="595"/>
      <c r="I16" s="62" t="s">
        <v>333</v>
      </c>
      <c r="J16" s="62" t="s">
        <v>332</v>
      </c>
      <c r="K16" s="595"/>
      <c r="L16" s="595"/>
      <c r="M16" s="642"/>
      <c r="N16" s="642"/>
      <c r="O16" s="70" t="s">
        <v>329</v>
      </c>
      <c r="P16" s="70" t="s">
        <v>328</v>
      </c>
      <c r="Q16" s="598"/>
      <c r="R16" s="642"/>
      <c r="S16" s="71" t="s">
        <v>329</v>
      </c>
      <c r="T16" s="71" t="s">
        <v>328</v>
      </c>
      <c r="U16" s="71" t="s">
        <v>329</v>
      </c>
      <c r="V16" s="71" t="s">
        <v>328</v>
      </c>
      <c r="W16" s="596"/>
      <c r="X16" s="598"/>
      <c r="Y16" s="595"/>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0" t="str">
        <f>D0228_1074205010351_11_1_69_!B38</f>
        <v>Директор</v>
      </c>
      <c r="C30" s="600"/>
      <c r="D30" s="215"/>
      <c r="E30" s="215"/>
      <c r="F30" s="600" t="str">
        <f>D0228_1074205010351_11_2_69_!F160</f>
        <v>Е.В. Гозун</v>
      </c>
      <c r="G30" s="600"/>
      <c r="H30" s="600"/>
    </row>
    <row r="31" spans="1:25" ht="18.75" x14ac:dyDescent="0.25">
      <c r="B31" s="215"/>
      <c r="C31" s="99"/>
      <c r="D31" s="215"/>
      <c r="E31" s="215"/>
      <c r="F31" s="215"/>
      <c r="G31" s="28"/>
      <c r="H31" s="28"/>
    </row>
    <row r="32" spans="1:25" ht="18.75" x14ac:dyDescent="0.25">
      <c r="B32" s="600"/>
      <c r="C32" s="600"/>
      <c r="D32" s="215"/>
      <c r="E32" s="215"/>
      <c r="F32" s="600"/>
      <c r="G32" s="600"/>
      <c r="H32" s="600"/>
    </row>
    <row r="33" spans="2:8" ht="18.75" x14ac:dyDescent="0.25">
      <c r="B33" s="215"/>
      <c r="C33" s="99"/>
      <c r="D33" s="215"/>
      <c r="E33" s="215"/>
      <c r="F33" s="215"/>
      <c r="G33" s="28"/>
      <c r="H33" s="28"/>
    </row>
    <row r="34" spans="2:8" ht="42.75" customHeight="1" x14ac:dyDescent="0.25">
      <c r="B34" s="600"/>
      <c r="C34" s="600"/>
      <c r="D34" s="215"/>
      <c r="E34" s="215"/>
      <c r="F34" s="600"/>
      <c r="G34" s="600"/>
      <c r="H34" s="600"/>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2" t="s">
        <v>448</v>
      </c>
      <c r="V1" s="652"/>
      <c r="W1" s="652"/>
      <c r="X1" s="652"/>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2" t="s">
        <v>1</v>
      </c>
      <c r="V2" s="652"/>
      <c r="W2" s="652"/>
      <c r="X2" s="652"/>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2" t="s">
        <v>2</v>
      </c>
      <c r="V3" s="652"/>
      <c r="W3" s="652"/>
      <c r="X3" s="652"/>
    </row>
    <row r="4" spans="1:29" s="202" customFormat="1" ht="16.5" customHeight="1" x14ac:dyDescent="0.25">
      <c r="A4" s="654" t="s">
        <v>449</v>
      </c>
      <c r="B4" s="654"/>
      <c r="C4" s="654"/>
      <c r="D4" s="654"/>
      <c r="E4" s="654"/>
      <c r="F4" s="654"/>
      <c r="G4" s="654"/>
      <c r="H4" s="654"/>
      <c r="I4" s="654"/>
      <c r="J4" s="654"/>
      <c r="K4" s="654"/>
      <c r="L4" s="654"/>
      <c r="M4" s="654"/>
      <c r="N4" s="654"/>
      <c r="O4" s="654"/>
      <c r="P4" s="654"/>
      <c r="Q4" s="654"/>
      <c r="R4" s="654"/>
      <c r="S4" s="654"/>
      <c r="T4" s="654"/>
      <c r="U4" s="654"/>
      <c r="V4" s="654"/>
      <c r="W4" s="654"/>
      <c r="X4" s="654"/>
    </row>
    <row r="5" spans="1:29" s="202" customFormat="1" ht="15.75" customHeight="1" x14ac:dyDescent="0.25">
      <c r="A5" s="655"/>
      <c r="B5" s="655"/>
      <c r="C5" s="655"/>
      <c r="D5" s="655"/>
      <c r="E5" s="655"/>
      <c r="F5" s="655"/>
      <c r="G5" s="655"/>
      <c r="H5" s="655"/>
      <c r="I5" s="655"/>
      <c r="J5" s="655"/>
      <c r="K5" s="655"/>
      <c r="L5" s="655"/>
      <c r="M5" s="655"/>
      <c r="N5" s="655"/>
      <c r="O5" s="655"/>
      <c r="P5" s="655"/>
      <c r="Q5" s="655"/>
      <c r="R5" s="655"/>
      <c r="S5" s="655"/>
      <c r="T5" s="655"/>
      <c r="U5" s="655"/>
      <c r="V5" s="655"/>
      <c r="W5" s="655"/>
      <c r="X5" s="655"/>
    </row>
    <row r="6" spans="1:29" s="202" customFormat="1" ht="15.75" customHeight="1" x14ac:dyDescent="0.25">
      <c r="A6" s="656" t="str">
        <f>D0228_1074205010351_15_0_69_!A6</f>
        <v xml:space="preserve">Инвестиционная программа              ООО "ИнвестГрадСтрой"     </v>
      </c>
      <c r="B6" s="657"/>
      <c r="C6" s="657"/>
      <c r="D6" s="657"/>
      <c r="E6" s="657"/>
      <c r="F6" s="657"/>
      <c r="G6" s="657"/>
      <c r="H6" s="657"/>
      <c r="I6" s="657"/>
      <c r="J6" s="657"/>
      <c r="K6" s="657"/>
      <c r="L6" s="657"/>
      <c r="M6" s="657"/>
      <c r="N6" s="657"/>
      <c r="O6" s="657"/>
      <c r="P6" s="657"/>
      <c r="Q6" s="657"/>
      <c r="R6" s="657"/>
      <c r="S6" s="657"/>
      <c r="T6" s="657"/>
      <c r="U6" s="657"/>
      <c r="V6" s="657"/>
      <c r="W6" s="657"/>
      <c r="X6" s="657"/>
      <c r="Y6" s="205"/>
      <c r="Z6" s="205"/>
      <c r="AA6" s="205"/>
      <c r="AB6" s="205"/>
      <c r="AC6" s="205"/>
    </row>
    <row r="7" spans="1:29" s="202" customFormat="1" ht="15.75" customHeight="1" x14ac:dyDescent="0.25">
      <c r="A7" s="657" t="s">
        <v>401</v>
      </c>
      <c r="B7" s="657"/>
      <c r="C7" s="657"/>
      <c r="D7" s="657"/>
      <c r="E7" s="657"/>
      <c r="F7" s="657"/>
      <c r="G7" s="657"/>
      <c r="H7" s="657"/>
      <c r="I7" s="657"/>
      <c r="J7" s="657"/>
      <c r="K7" s="657"/>
      <c r="L7" s="657"/>
      <c r="M7" s="657"/>
      <c r="N7" s="657"/>
      <c r="O7" s="657"/>
      <c r="P7" s="657"/>
      <c r="Q7" s="657"/>
      <c r="R7" s="657"/>
      <c r="S7" s="657"/>
      <c r="T7" s="657"/>
      <c r="U7" s="657"/>
      <c r="V7" s="657"/>
      <c r="W7" s="657"/>
      <c r="X7" s="657"/>
    </row>
    <row r="8" spans="1:29" s="202" customFormat="1" ht="15.75" customHeight="1" x14ac:dyDescent="0.25">
      <c r="A8" s="657"/>
      <c r="B8" s="657"/>
      <c r="C8" s="657"/>
      <c r="D8" s="657"/>
      <c r="E8" s="657"/>
      <c r="F8" s="657"/>
      <c r="G8" s="657"/>
      <c r="H8" s="657"/>
      <c r="I8" s="657"/>
      <c r="J8" s="657"/>
      <c r="K8" s="657"/>
      <c r="L8" s="657"/>
      <c r="M8" s="657"/>
      <c r="N8" s="657"/>
      <c r="O8" s="657"/>
      <c r="P8" s="657"/>
      <c r="Q8" s="657"/>
      <c r="R8" s="657"/>
      <c r="S8" s="657"/>
      <c r="T8" s="657"/>
      <c r="U8" s="657"/>
      <c r="V8" s="657"/>
      <c r="W8" s="657"/>
      <c r="X8" s="657"/>
    </row>
    <row r="9" spans="1:29" s="202" customFormat="1" ht="16.5" customHeight="1" x14ac:dyDescent="0.25">
      <c r="A9" s="658" t="s">
        <v>899</v>
      </c>
      <c r="B9" s="658"/>
      <c r="C9" s="658"/>
      <c r="D9" s="658"/>
      <c r="E9" s="658"/>
      <c r="F9" s="658"/>
      <c r="G9" s="658"/>
      <c r="H9" s="658"/>
      <c r="I9" s="658"/>
      <c r="J9" s="658"/>
      <c r="K9" s="658"/>
      <c r="L9" s="658"/>
      <c r="M9" s="658"/>
      <c r="N9" s="658"/>
      <c r="O9" s="658"/>
      <c r="P9" s="658"/>
      <c r="Q9" s="658"/>
      <c r="R9" s="658"/>
      <c r="S9" s="658"/>
      <c r="T9" s="658"/>
      <c r="U9" s="658"/>
      <c r="V9" s="658"/>
      <c r="W9" s="658"/>
      <c r="X9" s="658"/>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3"/>
      <c r="B15" s="653"/>
      <c r="C15" s="653"/>
      <c r="D15" s="653"/>
      <c r="E15" s="653"/>
      <c r="F15" s="653"/>
      <c r="G15" s="653"/>
      <c r="H15" s="653"/>
      <c r="I15" s="653"/>
      <c r="J15" s="653"/>
      <c r="K15" s="653"/>
      <c r="L15" s="653"/>
      <c r="M15" s="653"/>
      <c r="N15" s="653"/>
      <c r="O15" s="653"/>
      <c r="P15" s="653"/>
      <c r="Q15" s="653"/>
      <c r="R15" s="653"/>
      <c r="S15" s="653"/>
      <c r="T15" s="653"/>
      <c r="U15" s="653"/>
      <c r="V15" s="653"/>
    </row>
    <row r="16" spans="1:29" s="202" customFormat="1" ht="83.25" customHeight="1" x14ac:dyDescent="0.25">
      <c r="A16" s="648" t="s">
        <v>450</v>
      </c>
      <c r="B16" s="648" t="s">
        <v>6</v>
      </c>
      <c r="C16" s="648" t="s">
        <v>396</v>
      </c>
      <c r="D16" s="659" t="s">
        <v>451</v>
      </c>
      <c r="E16" s="648" t="s">
        <v>394</v>
      </c>
      <c r="F16" s="648" t="s">
        <v>393</v>
      </c>
      <c r="G16" s="648" t="s">
        <v>392</v>
      </c>
      <c r="H16" s="648" t="s">
        <v>391</v>
      </c>
      <c r="I16" s="648"/>
      <c r="J16" s="648"/>
      <c r="K16" s="648"/>
      <c r="L16" s="648" t="s">
        <v>390</v>
      </c>
      <c r="M16" s="648"/>
      <c r="N16" s="650" t="s">
        <v>389</v>
      </c>
      <c r="O16" s="650" t="s">
        <v>388</v>
      </c>
      <c r="P16" s="651" t="s">
        <v>452</v>
      </c>
      <c r="Q16" s="649" t="s">
        <v>453</v>
      </c>
      <c r="R16" s="598" t="s">
        <v>454</v>
      </c>
      <c r="S16" s="598"/>
      <c r="T16" s="598"/>
      <c r="U16" s="598"/>
      <c r="V16" s="648" t="s">
        <v>455</v>
      </c>
      <c r="W16" s="648" t="s">
        <v>456</v>
      </c>
      <c r="X16" s="648"/>
    </row>
    <row r="17" spans="1:25" s="202" customFormat="1" ht="96.75" customHeight="1" x14ac:dyDescent="0.25">
      <c r="A17" s="648"/>
      <c r="B17" s="648"/>
      <c r="C17" s="648"/>
      <c r="D17" s="659"/>
      <c r="E17" s="648"/>
      <c r="F17" s="648"/>
      <c r="G17" s="648"/>
      <c r="H17" s="648" t="s">
        <v>380</v>
      </c>
      <c r="I17" s="648" t="s">
        <v>379</v>
      </c>
      <c r="J17" s="648" t="s">
        <v>378</v>
      </c>
      <c r="K17" s="648" t="s">
        <v>377</v>
      </c>
      <c r="L17" s="648"/>
      <c r="M17" s="648"/>
      <c r="N17" s="650"/>
      <c r="O17" s="650"/>
      <c r="P17" s="651"/>
      <c r="Q17" s="649"/>
      <c r="R17" s="596" t="s">
        <v>444</v>
      </c>
      <c r="S17" s="596"/>
      <c r="T17" s="596" t="s">
        <v>445</v>
      </c>
      <c r="U17" s="596"/>
      <c r="V17" s="648"/>
      <c r="W17" s="648"/>
      <c r="X17" s="648"/>
    </row>
    <row r="18" spans="1:25" s="202" customFormat="1" ht="120.75" customHeight="1" x14ac:dyDescent="0.25">
      <c r="A18" s="648"/>
      <c r="B18" s="648"/>
      <c r="C18" s="648"/>
      <c r="D18" s="659"/>
      <c r="E18" s="648"/>
      <c r="F18" s="648"/>
      <c r="G18" s="648"/>
      <c r="H18" s="648"/>
      <c r="I18" s="648"/>
      <c r="J18" s="648"/>
      <c r="K18" s="648"/>
      <c r="L18" s="74" t="s">
        <v>457</v>
      </c>
      <c r="M18" s="73" t="s">
        <v>372</v>
      </c>
      <c r="N18" s="650"/>
      <c r="O18" s="650"/>
      <c r="P18" s="651"/>
      <c r="Q18" s="649"/>
      <c r="R18" s="196" t="s">
        <v>371</v>
      </c>
      <c r="S18" s="196" t="s">
        <v>370</v>
      </c>
      <c r="T18" s="196" t="s">
        <v>371</v>
      </c>
      <c r="U18" s="196" t="s">
        <v>370</v>
      </c>
      <c r="V18" s="648"/>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0" t="s">
        <v>459</v>
      </c>
      <c r="B5" s="660"/>
      <c r="C5" s="660"/>
      <c r="D5" s="660"/>
      <c r="E5" s="660"/>
      <c r="F5" s="660"/>
      <c r="G5" s="660"/>
      <c r="H5" s="660"/>
      <c r="I5" s="660"/>
    </row>
    <row r="6" spans="1:17" ht="15.75" x14ac:dyDescent="0.25">
      <c r="A6" s="32"/>
      <c r="B6" s="26"/>
      <c r="C6" s="26"/>
      <c r="D6" s="26"/>
      <c r="E6" s="26"/>
      <c r="F6" s="26"/>
      <c r="G6" s="26"/>
      <c r="H6" s="26"/>
      <c r="I6" s="26"/>
    </row>
    <row r="7" spans="1:17" ht="15.75" x14ac:dyDescent="0.25">
      <c r="A7" s="613" t="str">
        <f>D0228_1074205010351_16_0_69_!A6</f>
        <v xml:space="preserve">Инвестиционная программа              ООО "ИнвестГрадСтрой"     </v>
      </c>
      <c r="B7" s="628"/>
      <c r="C7" s="628"/>
      <c r="D7" s="628"/>
      <c r="E7" s="628"/>
      <c r="F7" s="628"/>
      <c r="G7" s="628"/>
      <c r="H7" s="628"/>
      <c r="I7" s="628"/>
      <c r="J7" s="17"/>
      <c r="K7" s="17"/>
      <c r="L7" s="17"/>
      <c r="M7" s="17"/>
      <c r="N7" s="17"/>
      <c r="O7" s="17"/>
      <c r="P7" s="27"/>
      <c r="Q7" s="15"/>
    </row>
    <row r="8" spans="1:17" ht="15.75" x14ac:dyDescent="0.25">
      <c r="A8" s="644" t="s">
        <v>401</v>
      </c>
      <c r="B8" s="644"/>
      <c r="C8" s="644"/>
      <c r="D8" s="644"/>
      <c r="E8" s="644"/>
      <c r="F8" s="644"/>
      <c r="G8" s="644"/>
      <c r="H8" s="644"/>
      <c r="I8" s="644"/>
      <c r="J8" s="18"/>
      <c r="K8" s="18"/>
      <c r="L8" s="18"/>
      <c r="M8" s="18"/>
      <c r="N8" s="18"/>
      <c r="O8" s="18"/>
      <c r="P8" s="27"/>
      <c r="Q8" s="15"/>
    </row>
    <row r="9" spans="1:17" ht="15.75" x14ac:dyDescent="0.25">
      <c r="A9" s="644"/>
      <c r="B9" s="644"/>
      <c r="C9" s="644"/>
      <c r="D9" s="644"/>
      <c r="E9" s="644"/>
      <c r="F9" s="644"/>
      <c r="G9" s="644"/>
      <c r="H9" s="644"/>
      <c r="I9" s="644"/>
      <c r="J9" s="19"/>
      <c r="K9" s="19"/>
      <c r="L9" s="19"/>
      <c r="M9" s="19"/>
      <c r="N9" s="19"/>
      <c r="O9" s="19"/>
      <c r="P9" s="27"/>
      <c r="Q9" s="15"/>
    </row>
    <row r="10" spans="1:17" x14ac:dyDescent="0.25">
      <c r="A10" s="645" t="s">
        <v>898</v>
      </c>
      <c r="B10" s="646"/>
      <c r="C10" s="646"/>
      <c r="D10" s="646"/>
      <c r="E10" s="646"/>
      <c r="F10" s="646"/>
      <c r="G10" s="646"/>
      <c r="H10" s="646"/>
      <c r="I10" s="646"/>
    </row>
    <row r="11" spans="1:17" s="33" customFormat="1" x14ac:dyDescent="0.25">
      <c r="H11" s="34"/>
    </row>
    <row r="12" spans="1:17" s="35" customFormat="1" x14ac:dyDescent="0.25">
      <c r="A12" s="595" t="s">
        <v>460</v>
      </c>
      <c r="B12" s="596" t="s">
        <v>461</v>
      </c>
      <c r="C12" s="596" t="s">
        <v>462</v>
      </c>
      <c r="D12" s="596" t="s">
        <v>463</v>
      </c>
      <c r="E12" s="596" t="s">
        <v>464</v>
      </c>
      <c r="F12" s="596"/>
      <c r="G12" s="596"/>
      <c r="H12" s="596"/>
      <c r="I12" s="596"/>
    </row>
    <row r="13" spans="1:17" s="33" customFormat="1" x14ac:dyDescent="0.25">
      <c r="A13" s="595"/>
      <c r="B13" s="596"/>
      <c r="C13" s="596"/>
      <c r="D13" s="596"/>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F16" sqref="F16:H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3" t="s">
        <v>467</v>
      </c>
      <c r="B5" s="663"/>
      <c r="C5" s="663"/>
      <c r="D5" s="663"/>
      <c r="E5" s="663"/>
      <c r="F5" s="663"/>
      <c r="G5" s="663"/>
      <c r="H5" s="663"/>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4" t="str">
        <f>D0228_1074205010351_17_0_69_!A7</f>
        <v xml:space="preserve">Инвестиционная программа              ООО "ИнвестГрадСтрой"     </v>
      </c>
      <c r="B7" s="665"/>
      <c r="C7" s="665"/>
      <c r="D7" s="665"/>
      <c r="E7" s="665"/>
      <c r="F7" s="665"/>
      <c r="G7" s="665"/>
      <c r="H7" s="665"/>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5" t="s">
        <v>4</v>
      </c>
      <c r="B8" s="665"/>
      <c r="C8" s="665"/>
      <c r="D8" s="665"/>
      <c r="E8" s="665"/>
      <c r="F8" s="665"/>
      <c r="G8" s="665"/>
      <c r="H8" s="665"/>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6" t="s">
        <v>877</v>
      </c>
      <c r="B10" s="666"/>
      <c r="C10" s="666"/>
      <c r="D10" s="666"/>
      <c r="E10" s="666"/>
      <c r="F10" s="666"/>
      <c r="G10" s="666"/>
      <c r="H10" s="666"/>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1" t="s">
        <v>460</v>
      </c>
      <c r="B13" s="662" t="s">
        <v>469</v>
      </c>
      <c r="C13" s="662" t="s">
        <v>470</v>
      </c>
      <c r="D13" s="662" t="s">
        <v>471</v>
      </c>
      <c r="E13" s="662"/>
      <c r="F13" s="662"/>
      <c r="G13" s="662"/>
      <c r="H13" s="662"/>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1"/>
      <c r="B14" s="662"/>
      <c r="C14" s="662"/>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v>0.45729999999999998</v>
      </c>
      <c r="E16" s="484">
        <f>D16*0.99</f>
        <v>0.45272699999999999</v>
      </c>
      <c r="F16" s="484">
        <f t="shared" ref="F16:H16" si="0">E16*0.99</f>
        <v>0.44819972999999996</v>
      </c>
      <c r="G16" s="484">
        <f t="shared" si="0"/>
        <v>0.44371773269999998</v>
      </c>
      <c r="H16" s="484">
        <f t="shared" si="0"/>
        <v>0.43928055537299998</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v>1</v>
      </c>
      <c r="E17" s="485">
        <f>D17</f>
        <v>1</v>
      </c>
      <c r="F17" s="485">
        <f t="shared" ref="F17:H17" si="1">E17</f>
        <v>1</v>
      </c>
      <c r="G17" s="485">
        <f t="shared" si="1"/>
        <v>1</v>
      </c>
      <c r="H17" s="485">
        <f t="shared" si="1"/>
        <v>1</v>
      </c>
    </row>
    <row r="18" spans="1:8" ht="31.5" x14ac:dyDescent="0.25">
      <c r="A18" s="80">
        <v>3</v>
      </c>
      <c r="B18" s="171" t="s">
        <v>763</v>
      </c>
      <c r="C18" s="170" t="s">
        <v>762</v>
      </c>
      <c r="D18" s="485">
        <v>0.89749999999999996</v>
      </c>
      <c r="E18" s="485">
        <f>D18</f>
        <v>0.89749999999999996</v>
      </c>
      <c r="F18" s="485">
        <f t="shared" ref="F18:H18" si="2">E18</f>
        <v>0.89749999999999996</v>
      </c>
      <c r="G18" s="485">
        <f t="shared" si="2"/>
        <v>0.89749999999999996</v>
      </c>
      <c r="H18" s="485">
        <f t="shared" si="2"/>
        <v>0.89749999999999996</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7" t="s">
        <v>473</v>
      </c>
      <c r="B5" s="667"/>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4" t="s">
        <v>865</v>
      </c>
      <c r="B7" s="534"/>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2019-02-28T04:33:49Z</dcterms:modified>
</cp:coreProperties>
</file>