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11" activeTab="11"/>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 r:id="rId28"/>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AM87" i="6" l="1"/>
  <c r="AM85" i="6"/>
  <c r="F17" i="21" l="1"/>
  <c r="G17" i="21" s="1"/>
  <c r="H17" i="21" s="1"/>
  <c r="E17" i="21"/>
  <c r="D17" i="21"/>
  <c r="F16" i="21"/>
  <c r="G16" i="21" s="1"/>
  <c r="H16" i="21" s="1"/>
  <c r="E16" i="21"/>
  <c r="D16" i="21"/>
  <c r="D60" i="12" l="1"/>
  <c r="E60" i="12" s="1"/>
  <c r="F60" i="12" s="1"/>
  <c r="G60" i="12" s="1"/>
  <c r="H60" i="12" s="1"/>
  <c r="AE61" i="26"/>
  <c r="Z61" i="26"/>
  <c r="CD61" i="35"/>
  <c r="BP61" i="35"/>
  <c r="BB61" i="35"/>
  <c r="AN61" i="35"/>
  <c r="Z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AG61" i="6"/>
  <c r="AE61" i="6"/>
  <c r="AC61" i="6"/>
  <c r="M61" i="6"/>
  <c r="K61" i="6" s="1"/>
  <c r="AC85" i="6"/>
  <c r="V85" i="6"/>
  <c r="X85" i="6" s="1"/>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Z87" i="5"/>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CX87" i="5" l="1"/>
  <c r="CX83" i="5"/>
  <c r="CX79" i="5"/>
  <c r="CX75" i="5"/>
  <c r="CX71" i="5"/>
  <c r="CX67" i="5"/>
  <c r="CX63" i="5"/>
  <c r="CX55" i="5"/>
  <c r="CX51" i="5"/>
  <c r="CX47" i="5"/>
  <c r="CX43" i="5"/>
  <c r="CX39" i="5"/>
  <c r="CX35" i="5"/>
  <c r="CX31" i="5"/>
  <c r="CX27" i="5"/>
  <c r="CX23" i="5"/>
  <c r="CX86" i="5"/>
  <c r="CX82" i="5"/>
  <c r="CX78" i="5"/>
  <c r="CX74" i="5"/>
  <c r="CX70" i="5"/>
  <c r="CX66" i="5"/>
  <c r="CX62" i="5"/>
  <c r="CX54" i="5"/>
  <c r="CX50" i="5"/>
  <c r="CX46" i="5"/>
  <c r="CX42" i="5"/>
  <c r="CX38" i="5"/>
  <c r="CX34" i="5"/>
  <c r="CX30" i="5"/>
  <c r="CX26" i="5"/>
  <c r="CX22" i="5"/>
  <c r="CX85" i="5"/>
  <c r="CX81" i="5"/>
  <c r="CX77" i="5"/>
  <c r="CX73" i="5"/>
  <c r="CX69" i="5"/>
  <c r="CX65" i="5"/>
  <c r="CX57" i="5"/>
  <c r="CX53" i="5"/>
  <c r="CX49" i="5"/>
  <c r="CX45" i="5"/>
  <c r="CX41" i="5"/>
  <c r="CX37" i="5"/>
  <c r="CX33" i="5"/>
  <c r="CX29" i="5"/>
  <c r="CX25" i="5"/>
  <c r="CX19" i="5"/>
  <c r="CX84" i="5"/>
  <c r="CX80" i="5"/>
  <c r="CX76" i="5"/>
  <c r="CX72" i="5"/>
  <c r="CX68" i="5"/>
  <c r="CX64" i="5"/>
  <c r="CX60" i="5"/>
  <c r="CX56" i="5"/>
  <c r="CX52" i="5"/>
  <c r="CX48" i="5"/>
  <c r="CX40" i="5"/>
  <c r="CX36" i="5"/>
  <c r="CX32" i="5"/>
  <c r="CX28" i="5"/>
  <c r="CX24" i="5"/>
  <c r="CX20" i="5"/>
  <c r="CX61" i="5"/>
  <c r="CX59" i="5"/>
  <c r="CX58" i="5"/>
  <c r="CX44" i="5"/>
  <c r="CX21" i="5"/>
  <c r="F19" i="26"/>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<sst xmlns="http://schemas.openxmlformats.org/spreadsheetml/2006/main" count="13117" uniqueCount="946">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</sst>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9">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01.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2">
          <cell r="D12">
            <v>1393.8390575999999</v>
          </cell>
        </row>
        <row r="13">
          <cell r="D13">
            <v>1452.3802980191999</v>
          </cell>
        </row>
        <row r="14">
          <cell r="D14">
            <v>1514.8326508340253</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60" zoomScaleNormal="75" workbookViewId="0">
      <selection activeCell="BL60" sqref="BL60"/>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177"/>
      <c r="K2" s="490"/>
      <c r="L2" s="490"/>
      <c r="M2" s="490"/>
      <c r="N2" s="490"/>
      <c r="O2" s="177"/>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918</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
        <v>931</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3"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920</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D0228_1074205010351_01_1_69_!A7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55" zoomScale="50" zoomScaleNormal="75" zoomScaleSheetLayoutView="50"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921</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D0228_1074205010351_01_2_69!A7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46" zoomScale="40" zoomScaleNormal="75" zoomScaleSheetLayoutView="40"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922</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D0228_1074205010351_01_3_69!A7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28" zoomScale="50" zoomScaleNormal="75" zoomScaleSheetLayoutView="50"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923</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D0228_1074205010351_01_4_69!A7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BE1" zoomScale="55" zoomScaleNormal="75" zoomScaleSheetLayoutView="55" workbookViewId="0">
      <selection activeCell="CJ21" sqref="CJ21"/>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3" t="s">
        <v>43</v>
      </c>
      <c r="B4" s="513"/>
      <c r="C4" s="513"/>
      <c r="D4" s="513"/>
      <c r="E4" s="513"/>
      <c r="F4" s="513"/>
      <c r="G4" s="513"/>
      <c r="H4" s="513"/>
      <c r="I4" s="514"/>
      <c r="J4" s="515"/>
      <c r="K4" s="515"/>
      <c r="L4" s="516"/>
      <c r="M4" s="514"/>
      <c r="N4" s="515"/>
      <c r="O4" s="515"/>
      <c r="P4" s="515"/>
      <c r="Q4" s="515"/>
      <c r="R4" s="515"/>
      <c r="S4" s="515"/>
      <c r="T4" s="515"/>
      <c r="U4" s="515"/>
      <c r="V4" s="515"/>
      <c r="W4" s="515"/>
      <c r="X4" s="515"/>
      <c r="Y4" s="515"/>
      <c r="Z4" s="515"/>
      <c r="AA4" s="515"/>
      <c r="AB4" s="515"/>
      <c r="AC4" s="515"/>
      <c r="AD4" s="515"/>
      <c r="AE4" s="515"/>
      <c r="AF4" s="515"/>
      <c r="AG4" s="515"/>
      <c r="AH4" s="515"/>
      <c r="AI4" s="515"/>
      <c r="AJ4" s="515"/>
      <c r="AK4" s="515"/>
    </row>
    <row r="5" spans="1:98" ht="18.75" x14ac:dyDescent="0.25">
      <c r="A5" s="513"/>
      <c r="B5" s="513"/>
      <c r="C5" s="513"/>
      <c r="D5" s="513"/>
      <c r="E5" s="513"/>
      <c r="F5" s="513"/>
      <c r="G5" s="513"/>
      <c r="H5" s="513"/>
      <c r="I5" s="514"/>
      <c r="J5" s="515"/>
      <c r="K5" s="515"/>
      <c r="L5" s="516"/>
      <c r="M5" s="514"/>
      <c r="N5" s="515"/>
      <c r="O5" s="515"/>
      <c r="P5" s="515"/>
      <c r="Q5" s="515"/>
      <c r="R5" s="515"/>
      <c r="S5" s="515"/>
      <c r="T5" s="515"/>
      <c r="U5" s="515"/>
      <c r="V5" s="515"/>
      <c r="W5" s="515"/>
      <c r="X5" s="515"/>
      <c r="Y5" s="515"/>
      <c r="Z5" s="515"/>
      <c r="AA5" s="515"/>
      <c r="AB5" s="515"/>
      <c r="AC5" s="515"/>
      <c r="AD5" s="515"/>
      <c r="AE5" s="515"/>
      <c r="AF5" s="515"/>
      <c r="AG5" s="515"/>
      <c r="AH5" s="515"/>
      <c r="AI5" s="515"/>
      <c r="AJ5" s="515"/>
      <c r="AK5" s="515"/>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17" t="s">
        <v>935</v>
      </c>
      <c r="B6" s="517"/>
      <c r="C6" s="517"/>
      <c r="D6" s="517"/>
      <c r="E6" s="517"/>
      <c r="F6" s="517"/>
      <c r="G6" s="517"/>
      <c r="H6" s="517"/>
      <c r="I6" s="518"/>
      <c r="J6" s="519"/>
      <c r="K6" s="519"/>
      <c r="L6" s="520"/>
      <c r="M6" s="518"/>
      <c r="N6" s="519"/>
      <c r="O6" s="519"/>
      <c r="P6" s="519"/>
      <c r="Q6" s="519"/>
      <c r="R6" s="519"/>
      <c r="S6" s="519"/>
      <c r="T6" s="519"/>
      <c r="U6" s="519"/>
      <c r="V6" s="519"/>
      <c r="W6" s="519"/>
      <c r="X6" s="519"/>
      <c r="Y6" s="519"/>
      <c r="Z6" s="519"/>
      <c r="AA6" s="519"/>
      <c r="AB6" s="519"/>
      <c r="AC6" s="519"/>
      <c r="AD6" s="519"/>
      <c r="AE6" s="519"/>
      <c r="AF6" s="519"/>
      <c r="AG6" s="519"/>
      <c r="AH6" s="519"/>
      <c r="AI6" s="519"/>
      <c r="AJ6" s="519"/>
      <c r="AK6" s="519"/>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1" t="s">
        <v>4</v>
      </c>
      <c r="B7" s="521"/>
      <c r="C7" s="521"/>
      <c r="D7" s="521"/>
      <c r="E7" s="521"/>
      <c r="F7" s="521"/>
      <c r="G7" s="521"/>
      <c r="H7" s="521"/>
      <c r="I7" s="522"/>
      <c r="J7" s="523"/>
      <c r="K7" s="523"/>
      <c r="L7" s="524"/>
      <c r="M7" s="522"/>
      <c r="N7" s="523"/>
      <c r="O7" s="523"/>
      <c r="P7" s="523"/>
      <c r="Q7" s="523"/>
      <c r="R7" s="523"/>
      <c r="S7" s="523"/>
      <c r="T7" s="523"/>
      <c r="U7" s="523"/>
      <c r="V7" s="523"/>
      <c r="W7" s="523"/>
      <c r="X7" s="523"/>
      <c r="Y7" s="523"/>
      <c r="Z7" s="523"/>
      <c r="AA7" s="523"/>
      <c r="AB7" s="523"/>
      <c r="AC7" s="523"/>
      <c r="AD7" s="523"/>
      <c r="AE7" s="523"/>
      <c r="AF7" s="523"/>
      <c r="AG7" s="523"/>
      <c r="AH7" s="523"/>
      <c r="AI7" s="523"/>
      <c r="AJ7" s="523"/>
      <c r="AK7" s="523"/>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5"/>
      <c r="B8" s="525"/>
      <c r="C8" s="525"/>
      <c r="D8" s="525"/>
      <c r="E8" s="525"/>
      <c r="F8" s="525"/>
      <c r="G8" s="525"/>
      <c r="H8" s="525"/>
      <c r="I8" s="526"/>
      <c r="J8" s="527"/>
      <c r="K8" s="527"/>
      <c r="L8" s="528"/>
      <c r="M8" s="526"/>
      <c r="N8" s="527"/>
      <c r="O8" s="527"/>
      <c r="P8" s="527"/>
      <c r="Q8" s="527"/>
      <c r="R8" s="527"/>
      <c r="S8" s="527"/>
      <c r="T8" s="527"/>
      <c r="U8" s="527"/>
      <c r="V8" s="527"/>
      <c r="W8" s="527"/>
      <c r="X8" s="527"/>
      <c r="Y8" s="527"/>
      <c r="Z8" s="527"/>
      <c r="AA8" s="527"/>
      <c r="AB8" s="527"/>
      <c r="AC8" s="527"/>
      <c r="AD8" s="527"/>
      <c r="AE8" s="527"/>
      <c r="AF8" s="527"/>
      <c r="AG8" s="527"/>
      <c r="AH8" s="527"/>
      <c r="AI8" s="527"/>
      <c r="AJ8" s="527"/>
      <c r="AK8" s="527"/>
      <c r="CT8" s="263"/>
    </row>
    <row r="9" spans="1:98" ht="18.75" x14ac:dyDescent="0.25">
      <c r="A9" s="517" t="s">
        <v>865</v>
      </c>
      <c r="B9" s="517"/>
      <c r="C9" s="517"/>
      <c r="D9" s="517"/>
      <c r="E9" s="517"/>
      <c r="F9" s="517"/>
      <c r="G9" s="517"/>
      <c r="H9" s="517"/>
      <c r="I9" s="518"/>
      <c r="J9" s="519"/>
      <c r="K9" s="519"/>
      <c r="L9" s="520"/>
      <c r="M9" s="518"/>
      <c r="N9" s="519"/>
      <c r="O9" s="519"/>
      <c r="P9" s="519"/>
      <c r="Q9" s="519"/>
      <c r="R9" s="519"/>
      <c r="S9" s="519"/>
      <c r="T9" s="519"/>
      <c r="U9" s="519"/>
      <c r="V9" s="519"/>
      <c r="W9" s="519"/>
      <c r="X9" s="519"/>
      <c r="Y9" s="519"/>
      <c r="Z9" s="519"/>
      <c r="AA9" s="519"/>
      <c r="AB9" s="519"/>
      <c r="AC9" s="519"/>
      <c r="AD9" s="519"/>
      <c r="AE9" s="519"/>
      <c r="AF9" s="519"/>
      <c r="AG9" s="519"/>
      <c r="AH9" s="519"/>
      <c r="AI9" s="519"/>
      <c r="AJ9" s="519"/>
      <c r="AK9" s="519"/>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3"/>
      <c r="B10" s="513"/>
      <c r="C10" s="513"/>
      <c r="D10" s="513"/>
      <c r="E10" s="513"/>
      <c r="F10" s="513"/>
      <c r="G10" s="513"/>
      <c r="H10" s="513"/>
      <c r="I10" s="514"/>
      <c r="J10" s="515"/>
      <c r="K10" s="515"/>
      <c r="L10" s="516"/>
      <c r="M10" s="514"/>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00" t="s">
        <v>5</v>
      </c>
      <c r="B15" s="500" t="s">
        <v>6</v>
      </c>
      <c r="C15" s="507" t="s">
        <v>44</v>
      </c>
      <c r="D15" s="511" t="s">
        <v>44</v>
      </c>
      <c r="E15" s="510" t="s">
        <v>45</v>
      </c>
      <c r="F15" s="510" t="s">
        <v>46</v>
      </c>
      <c r="G15" s="500" t="s">
        <v>76</v>
      </c>
      <c r="H15" s="500"/>
      <c r="I15" s="120"/>
      <c r="J15" s="498" t="s">
        <v>47</v>
      </c>
      <c r="K15" s="498"/>
      <c r="L15" s="501"/>
      <c r="M15" s="502"/>
      <c r="N15" s="498"/>
      <c r="O15" s="498"/>
      <c r="P15" s="498"/>
      <c r="Q15" s="503" t="s">
        <v>48</v>
      </c>
      <c r="R15" s="504" t="s">
        <v>851</v>
      </c>
      <c r="S15" s="498" t="s">
        <v>49</v>
      </c>
      <c r="T15" s="498"/>
      <c r="U15" s="498"/>
      <c r="V15" s="498"/>
      <c r="W15" s="498" t="s">
        <v>50</v>
      </c>
      <c r="X15" s="498"/>
      <c r="Y15" s="498" t="s">
        <v>51</v>
      </c>
      <c r="Z15" s="498"/>
      <c r="AA15" s="498"/>
      <c r="AB15" s="498" t="s">
        <v>854</v>
      </c>
      <c r="AC15" s="498"/>
      <c r="AD15" s="498"/>
      <c r="AE15" s="498"/>
      <c r="AF15" s="498"/>
      <c r="AG15" s="498"/>
      <c r="AH15" s="498"/>
      <c r="AI15" s="498"/>
      <c r="AJ15" s="498"/>
      <c r="AK15" s="498"/>
      <c r="AL15" s="498" t="s">
        <v>52</v>
      </c>
      <c r="AM15" s="498"/>
      <c r="AN15" s="498"/>
      <c r="AO15" s="498"/>
      <c r="AP15" s="498"/>
      <c r="AQ15" s="498"/>
      <c r="AR15" s="498"/>
      <c r="AS15" s="498"/>
      <c r="AT15" s="498"/>
      <c r="AU15" s="498"/>
      <c r="AV15" s="498"/>
      <c r="AW15" s="498"/>
      <c r="AX15" s="498"/>
      <c r="AY15" s="498"/>
      <c r="AZ15" s="498"/>
      <c r="BA15" s="498"/>
      <c r="BB15" s="498"/>
      <c r="BC15" s="498"/>
      <c r="BD15" s="498"/>
      <c r="BE15" s="498"/>
      <c r="BF15" s="498"/>
      <c r="BG15" s="498"/>
      <c r="BH15" s="498"/>
      <c r="BI15" s="498"/>
      <c r="BJ15" s="498"/>
      <c r="BK15" s="498"/>
      <c r="BL15" s="498"/>
      <c r="BM15" s="498"/>
      <c r="BN15" s="498"/>
      <c r="BO15" s="498"/>
      <c r="BP15" s="498"/>
      <c r="BQ15" s="498"/>
      <c r="BR15" s="498"/>
      <c r="BS15" s="498"/>
      <c r="BT15" s="498"/>
      <c r="BU15" s="498"/>
      <c r="BV15" s="498"/>
      <c r="BW15" s="498"/>
      <c r="BX15" s="498"/>
      <c r="BY15" s="498"/>
      <c r="BZ15" s="498"/>
      <c r="CA15" s="498"/>
      <c r="CB15" s="498"/>
      <c r="CC15" s="498"/>
      <c r="CD15" s="498"/>
      <c r="CE15" s="498"/>
      <c r="CF15" s="498"/>
      <c r="CG15" s="498"/>
      <c r="CH15" s="498"/>
      <c r="CI15" s="498"/>
      <c r="CJ15" s="499"/>
      <c r="CK15" s="498"/>
      <c r="CL15" s="498"/>
      <c r="CM15" s="498"/>
      <c r="CN15" s="498"/>
      <c r="CO15" s="498"/>
      <c r="CP15" s="498"/>
      <c r="CQ15" s="498"/>
      <c r="CR15" s="498"/>
      <c r="CS15" s="498"/>
      <c r="CT15" s="500" t="s">
        <v>53</v>
      </c>
    </row>
    <row r="16" spans="1:98" s="110" customFormat="1" ht="59.25" customHeight="1" x14ac:dyDescent="0.25">
      <c r="A16" s="500"/>
      <c r="B16" s="500"/>
      <c r="C16" s="508"/>
      <c r="D16" s="512"/>
      <c r="E16" s="510"/>
      <c r="F16" s="510"/>
      <c r="G16" s="500"/>
      <c r="H16" s="500"/>
      <c r="I16" s="120"/>
      <c r="J16" s="498" t="s">
        <v>54</v>
      </c>
      <c r="K16" s="498"/>
      <c r="L16" s="501"/>
      <c r="M16" s="120"/>
      <c r="N16" s="498" t="s">
        <v>55</v>
      </c>
      <c r="O16" s="498"/>
      <c r="P16" s="498"/>
      <c r="Q16" s="503"/>
      <c r="R16" s="505"/>
      <c r="S16" s="498" t="s">
        <v>54</v>
      </c>
      <c r="T16" s="498"/>
      <c r="U16" s="498" t="s">
        <v>55</v>
      </c>
      <c r="V16" s="498"/>
      <c r="W16" s="498"/>
      <c r="X16" s="498"/>
      <c r="Y16" s="498"/>
      <c r="Z16" s="498"/>
      <c r="AA16" s="498"/>
      <c r="AB16" s="498" t="s">
        <v>54</v>
      </c>
      <c r="AC16" s="498"/>
      <c r="AD16" s="498"/>
      <c r="AE16" s="498"/>
      <c r="AF16" s="498"/>
      <c r="AG16" s="498" t="s">
        <v>55</v>
      </c>
      <c r="AH16" s="498"/>
      <c r="AI16" s="498"/>
      <c r="AJ16" s="498"/>
      <c r="AK16" s="498"/>
      <c r="AL16" s="498" t="s">
        <v>855</v>
      </c>
      <c r="AM16" s="498"/>
      <c r="AN16" s="498"/>
      <c r="AO16" s="498"/>
      <c r="AP16" s="498"/>
      <c r="AQ16" s="498" t="s">
        <v>856</v>
      </c>
      <c r="AR16" s="498"/>
      <c r="AS16" s="498"/>
      <c r="AT16" s="498"/>
      <c r="AU16" s="498"/>
      <c r="AV16" s="498" t="s">
        <v>861</v>
      </c>
      <c r="AW16" s="498"/>
      <c r="AX16" s="498"/>
      <c r="AY16" s="498"/>
      <c r="AZ16" s="498"/>
      <c r="BA16" s="498" t="s">
        <v>857</v>
      </c>
      <c r="BB16" s="498"/>
      <c r="BC16" s="498"/>
      <c r="BD16" s="498"/>
      <c r="BE16" s="498"/>
      <c r="BF16" s="498" t="s">
        <v>862</v>
      </c>
      <c r="BG16" s="498"/>
      <c r="BH16" s="498"/>
      <c r="BI16" s="498"/>
      <c r="BJ16" s="498"/>
      <c r="BK16" s="498" t="s">
        <v>858</v>
      </c>
      <c r="BL16" s="498"/>
      <c r="BM16" s="498"/>
      <c r="BN16" s="498"/>
      <c r="BO16" s="498"/>
      <c r="BP16" s="498" t="s">
        <v>863</v>
      </c>
      <c r="BQ16" s="498"/>
      <c r="BR16" s="498"/>
      <c r="BS16" s="498"/>
      <c r="BT16" s="498"/>
      <c r="BU16" s="498" t="s">
        <v>859</v>
      </c>
      <c r="BV16" s="498"/>
      <c r="BW16" s="498"/>
      <c r="BX16" s="498"/>
      <c r="BY16" s="498"/>
      <c r="BZ16" s="498" t="s">
        <v>864</v>
      </c>
      <c r="CA16" s="498"/>
      <c r="CB16" s="498"/>
      <c r="CC16" s="498"/>
      <c r="CD16" s="498"/>
      <c r="CE16" s="498" t="s">
        <v>860</v>
      </c>
      <c r="CF16" s="498"/>
      <c r="CG16" s="498"/>
      <c r="CH16" s="498"/>
      <c r="CI16" s="498"/>
      <c r="CJ16" s="498" t="s">
        <v>56</v>
      </c>
      <c r="CK16" s="498"/>
      <c r="CL16" s="498"/>
      <c r="CM16" s="498"/>
      <c r="CN16" s="498"/>
      <c r="CO16" s="498" t="s">
        <v>57</v>
      </c>
      <c r="CP16" s="498"/>
      <c r="CQ16" s="498"/>
      <c r="CR16" s="498"/>
      <c r="CS16" s="498"/>
      <c r="CT16" s="500"/>
    </row>
    <row r="17" spans="1:102" s="110" customFormat="1" ht="156.75" customHeight="1" x14ac:dyDescent="0.25">
      <c r="A17" s="500"/>
      <c r="B17" s="500"/>
      <c r="C17" s="509"/>
      <c r="D17" s="260"/>
      <c r="E17" s="510"/>
      <c r="F17" s="510"/>
      <c r="G17" s="6" t="s">
        <v>58</v>
      </c>
      <c r="H17" s="6" t="s">
        <v>55</v>
      </c>
      <c r="I17" s="122" t="s">
        <v>658</v>
      </c>
      <c r="J17" s="368" t="s">
        <v>59</v>
      </c>
      <c r="K17" s="368" t="s">
        <v>60</v>
      </c>
      <c r="L17" s="372" t="s">
        <v>61</v>
      </c>
      <c r="M17" s="122" t="s">
        <v>658</v>
      </c>
      <c r="N17" s="368" t="s">
        <v>59</v>
      </c>
      <c r="O17" s="368" t="s">
        <v>60</v>
      </c>
      <c r="P17" s="368" t="s">
        <v>61</v>
      </c>
      <c r="Q17" s="503"/>
      <c r="R17" s="506"/>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00"/>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1.4339578680203044</v>
      </c>
      <c r="K19" s="412">
        <f t="shared" ref="K19:BV19" si="0">SUM(K20:K25)</f>
        <v>11.299588</v>
      </c>
      <c r="L19" s="411" t="s">
        <v>482</v>
      </c>
      <c r="M19" s="412">
        <f t="shared" si="0"/>
        <v>0</v>
      </c>
      <c r="N19" s="412">
        <f t="shared" si="0"/>
        <v>0</v>
      </c>
      <c r="O19" s="412">
        <f t="shared" si="0"/>
        <v>0</v>
      </c>
      <c r="P19" s="412">
        <f t="shared" si="0"/>
        <v>0</v>
      </c>
      <c r="Q19" s="412">
        <f t="shared" si="0"/>
        <v>0</v>
      </c>
      <c r="R19" s="412">
        <f t="shared" si="0"/>
        <v>0</v>
      </c>
      <c r="S19" s="412">
        <f t="shared" si="0"/>
        <v>6.7925879999999994</v>
      </c>
      <c r="T19" s="412">
        <f t="shared" si="0"/>
        <v>7.5932061335504315</v>
      </c>
      <c r="U19" s="412">
        <f t="shared" si="0"/>
        <v>0</v>
      </c>
      <c r="V19" s="412">
        <f t="shared" si="0"/>
        <v>0</v>
      </c>
      <c r="W19" s="412">
        <f t="shared" si="0"/>
        <v>12.100607934043381</v>
      </c>
      <c r="X19" s="412">
        <f t="shared" si="0"/>
        <v>0</v>
      </c>
      <c r="Y19" s="412">
        <f t="shared" si="0"/>
        <v>12.100607934043381</v>
      </c>
      <c r="Z19" s="412">
        <f t="shared" si="0"/>
        <v>12.100607934043381</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4.8908390576</v>
      </c>
      <c r="AM19" s="412">
        <f t="shared" si="0"/>
        <v>0</v>
      </c>
      <c r="AN19" s="412">
        <f t="shared" si="0"/>
        <v>0</v>
      </c>
      <c r="AO19" s="412">
        <f t="shared" si="0"/>
        <v>4.8908390576</v>
      </c>
      <c r="AP19" s="412">
        <f t="shared" si="0"/>
        <v>0</v>
      </c>
      <c r="AQ19" s="412">
        <f t="shared" si="0"/>
        <v>0</v>
      </c>
      <c r="AR19" s="412">
        <f t="shared" si="0"/>
        <v>0</v>
      </c>
      <c r="AS19" s="412">
        <f t="shared" si="0"/>
        <v>0</v>
      </c>
      <c r="AT19" s="412">
        <f t="shared" si="0"/>
        <v>0</v>
      </c>
      <c r="AU19" s="412">
        <f t="shared" si="0"/>
        <v>0</v>
      </c>
      <c r="AV19" s="412">
        <f t="shared" si="0"/>
        <v>2.4623802980192</v>
      </c>
      <c r="AW19" s="412">
        <f t="shared" si="0"/>
        <v>0</v>
      </c>
      <c r="AX19" s="412">
        <f t="shared" si="0"/>
        <v>0</v>
      </c>
      <c r="AY19" s="387">
        <f t="shared" si="0"/>
        <v>2.4623802980192</v>
      </c>
      <c r="AZ19" s="412">
        <f t="shared" si="0"/>
        <v>0</v>
      </c>
      <c r="BA19" s="412">
        <f t="shared" si="0"/>
        <v>0</v>
      </c>
      <c r="BB19" s="412">
        <f t="shared" si="0"/>
        <v>0</v>
      </c>
      <c r="BC19" s="412">
        <f t="shared" si="0"/>
        <v>0</v>
      </c>
      <c r="BD19" s="412">
        <f t="shared" si="0"/>
        <v>0</v>
      </c>
      <c r="BE19" s="412">
        <f t="shared" si="0"/>
        <v>0</v>
      </c>
      <c r="BF19" s="412">
        <f t="shared" si="0"/>
        <v>1.5148326508340253</v>
      </c>
      <c r="BG19" s="412">
        <f t="shared" si="0"/>
        <v>0</v>
      </c>
      <c r="BH19" s="412">
        <f t="shared" si="0"/>
        <v>0</v>
      </c>
      <c r="BI19" s="387">
        <f t="shared" si="0"/>
        <v>1.5148326508340253</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12.100607934043381</v>
      </c>
      <c r="CK19" s="387">
        <f t="shared" si="1"/>
        <v>0</v>
      </c>
      <c r="CL19" s="387">
        <f t="shared" si="1"/>
        <v>0</v>
      </c>
      <c r="CM19" s="387">
        <f t="shared" si="1"/>
        <v>12.100607934043381</v>
      </c>
      <c r="CN19" s="387">
        <f t="shared" si="1"/>
        <v>0</v>
      </c>
      <c r="CO19" s="412">
        <f t="shared" si="1"/>
        <v>0</v>
      </c>
      <c r="CP19" s="412">
        <f t="shared" si="1"/>
        <v>0</v>
      </c>
      <c r="CQ19" s="412">
        <f t="shared" si="1"/>
        <v>0</v>
      </c>
      <c r="CR19" s="412">
        <f t="shared" si="1"/>
        <v>0</v>
      </c>
      <c r="CS19" s="412">
        <f t="shared" si="1"/>
        <v>0</v>
      </c>
      <c r="CT19" s="413" t="s">
        <v>482</v>
      </c>
      <c r="CU19" s="410">
        <f>SUM(AL19,AV19,BF19,BP19,BZ19)</f>
        <v>12.100607934043383</v>
      </c>
      <c r="CV19" s="410">
        <f>SUM(AL19,AV19,BF19,BU19,CE19)</f>
        <v>8.868052006453226</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0</v>
      </c>
      <c r="V21" s="422">
        <f t="shared" si="9"/>
        <v>0</v>
      </c>
      <c r="W21" s="422">
        <f t="shared" si="9"/>
        <v>7.5936079340433826</v>
      </c>
      <c r="X21" s="422">
        <f t="shared" si="9"/>
        <v>0</v>
      </c>
      <c r="Y21" s="422">
        <f t="shared" si="9"/>
        <v>7.5936079340433826</v>
      </c>
      <c r="Z21" s="422">
        <f t="shared" si="9"/>
        <v>7.5936079340433826</v>
      </c>
      <c r="AA21" s="422">
        <f t="shared" si="9"/>
        <v>0</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1.3938390575999999</v>
      </c>
      <c r="AM21" s="422">
        <f t="shared" si="9"/>
        <v>0</v>
      </c>
      <c r="AN21" s="422">
        <f t="shared" si="9"/>
        <v>0</v>
      </c>
      <c r="AO21" s="422">
        <f t="shared" si="9"/>
        <v>1.3938390575999999</v>
      </c>
      <c r="AP21" s="422">
        <f t="shared" si="9"/>
        <v>0</v>
      </c>
      <c r="AQ21" s="422">
        <f t="shared" si="9"/>
        <v>0</v>
      </c>
      <c r="AR21" s="422">
        <f t="shared" si="9"/>
        <v>0</v>
      </c>
      <c r="AS21" s="422">
        <f t="shared" si="9"/>
        <v>0</v>
      </c>
      <c r="AT21" s="422">
        <f t="shared" si="9"/>
        <v>0</v>
      </c>
      <c r="AU21" s="422">
        <f t="shared" si="9"/>
        <v>0</v>
      </c>
      <c r="AV21" s="422">
        <f t="shared" si="9"/>
        <v>1.4523802980192</v>
      </c>
      <c r="AW21" s="422">
        <f t="shared" si="9"/>
        <v>0</v>
      </c>
      <c r="AX21" s="422">
        <f t="shared" si="9"/>
        <v>0</v>
      </c>
      <c r="AY21" s="369">
        <f t="shared" si="9"/>
        <v>1.4523802980192</v>
      </c>
      <c r="AZ21" s="422">
        <f t="shared" si="9"/>
        <v>0</v>
      </c>
      <c r="BA21" s="422">
        <f t="shared" si="9"/>
        <v>0</v>
      </c>
      <c r="BB21" s="422">
        <f t="shared" si="9"/>
        <v>0</v>
      </c>
      <c r="BC21" s="422">
        <f t="shared" si="9"/>
        <v>0</v>
      </c>
      <c r="BD21" s="422">
        <f t="shared" si="9"/>
        <v>0</v>
      </c>
      <c r="BE21" s="422">
        <f t="shared" si="9"/>
        <v>0</v>
      </c>
      <c r="BF21" s="422">
        <f t="shared" si="9"/>
        <v>1.5148326508340253</v>
      </c>
      <c r="BG21" s="422">
        <f t="shared" si="9"/>
        <v>0</v>
      </c>
      <c r="BH21" s="422">
        <f t="shared" si="9"/>
        <v>0</v>
      </c>
      <c r="BI21" s="369">
        <f t="shared" si="9"/>
        <v>1.5148326508340253</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7.5936079340433826</v>
      </c>
      <c r="CK21" s="369">
        <f t="shared" si="10"/>
        <v>0</v>
      </c>
      <c r="CL21" s="369">
        <f t="shared" si="10"/>
        <v>0</v>
      </c>
      <c r="CM21" s="369">
        <f t="shared" si="10"/>
        <v>7.5936079340433826</v>
      </c>
      <c r="CN21" s="369">
        <f t="shared" si="10"/>
        <v>0</v>
      </c>
      <c r="CO21" s="422">
        <f t="shared" si="10"/>
        <v>0</v>
      </c>
      <c r="CP21" s="422">
        <f t="shared" si="10"/>
        <v>0</v>
      </c>
      <c r="CQ21" s="422">
        <f t="shared" si="10"/>
        <v>0</v>
      </c>
      <c r="CR21" s="422">
        <f t="shared" si="10"/>
        <v>0</v>
      </c>
      <c r="CS21" s="422">
        <f t="shared" si="10"/>
        <v>0</v>
      </c>
      <c r="CT21" s="128" t="s">
        <v>482</v>
      </c>
      <c r="CU21" s="185">
        <f t="shared" si="6"/>
        <v>7.5936079340433826</v>
      </c>
      <c r="CV21" s="185">
        <f t="shared" si="7"/>
        <v>4.3610520064532254</v>
      </c>
      <c r="CX21" s="488">
        <f t="shared" si="8"/>
        <v>0.62753937450364117</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1">SUM(K84)</f>
        <v>4.5069999999999997</v>
      </c>
      <c r="L25" s="416" t="s">
        <v>482</v>
      </c>
      <c r="M25" s="422">
        <f t="shared" si="21"/>
        <v>0</v>
      </c>
      <c r="N25" s="422">
        <f t="shared" si="21"/>
        <v>0</v>
      </c>
      <c r="O25" s="422">
        <f t="shared" si="21"/>
        <v>0</v>
      </c>
      <c r="P25" s="422">
        <f t="shared" si="21"/>
        <v>0</v>
      </c>
      <c r="Q25" s="422">
        <f t="shared" si="21"/>
        <v>0</v>
      </c>
      <c r="R25" s="422">
        <f t="shared" si="21"/>
        <v>0</v>
      </c>
      <c r="S25" s="422">
        <f t="shared" si="21"/>
        <v>0</v>
      </c>
      <c r="T25" s="422">
        <f t="shared" si="21"/>
        <v>0</v>
      </c>
      <c r="U25" s="422">
        <f t="shared" si="21"/>
        <v>0</v>
      </c>
      <c r="V25" s="422">
        <f t="shared" si="21"/>
        <v>0</v>
      </c>
      <c r="W25" s="422">
        <f t="shared" si="21"/>
        <v>4.5069999999999997</v>
      </c>
      <c r="X25" s="422">
        <f t="shared" si="21"/>
        <v>0</v>
      </c>
      <c r="Y25" s="422">
        <f t="shared" si="21"/>
        <v>4.5069999999999997</v>
      </c>
      <c r="Z25" s="422">
        <f t="shared" si="21"/>
        <v>4.5069999999999997</v>
      </c>
      <c r="AA25" s="422">
        <f t="shared" si="21"/>
        <v>0</v>
      </c>
      <c r="AB25" s="422">
        <f t="shared" si="21"/>
        <v>0</v>
      </c>
      <c r="AC25" s="422">
        <f t="shared" si="21"/>
        <v>0</v>
      </c>
      <c r="AD25" s="422">
        <f t="shared" si="21"/>
        <v>0</v>
      </c>
      <c r="AE25" s="422">
        <f t="shared" si="21"/>
        <v>0</v>
      </c>
      <c r="AF25" s="422">
        <f t="shared" si="21"/>
        <v>0</v>
      </c>
      <c r="AG25" s="422">
        <f t="shared" si="21"/>
        <v>0</v>
      </c>
      <c r="AH25" s="422">
        <f t="shared" si="21"/>
        <v>0</v>
      </c>
      <c r="AI25" s="422">
        <f t="shared" si="21"/>
        <v>0</v>
      </c>
      <c r="AJ25" s="422">
        <f t="shared" si="21"/>
        <v>0</v>
      </c>
      <c r="AK25" s="422">
        <f t="shared" si="21"/>
        <v>0</v>
      </c>
      <c r="AL25" s="422">
        <f t="shared" si="21"/>
        <v>3.4969999999999999</v>
      </c>
      <c r="AM25" s="422">
        <f t="shared" si="21"/>
        <v>0</v>
      </c>
      <c r="AN25" s="422">
        <f t="shared" si="21"/>
        <v>0</v>
      </c>
      <c r="AO25" s="422">
        <f t="shared" si="21"/>
        <v>3.4969999999999999</v>
      </c>
      <c r="AP25" s="422">
        <f t="shared" si="21"/>
        <v>0</v>
      </c>
      <c r="AQ25" s="422">
        <f t="shared" si="21"/>
        <v>0</v>
      </c>
      <c r="AR25" s="422">
        <f t="shared" si="21"/>
        <v>0</v>
      </c>
      <c r="AS25" s="422">
        <f t="shared" si="21"/>
        <v>0</v>
      </c>
      <c r="AT25" s="422">
        <f t="shared" si="21"/>
        <v>0</v>
      </c>
      <c r="AU25" s="422">
        <f t="shared" si="21"/>
        <v>0</v>
      </c>
      <c r="AV25" s="422">
        <f t="shared" si="21"/>
        <v>1.01</v>
      </c>
      <c r="AW25" s="422">
        <f t="shared" si="21"/>
        <v>0</v>
      </c>
      <c r="AX25" s="422">
        <f t="shared" si="21"/>
        <v>0</v>
      </c>
      <c r="AY25" s="369">
        <f t="shared" si="21"/>
        <v>1.01</v>
      </c>
      <c r="AZ25" s="422">
        <f t="shared" si="21"/>
        <v>0</v>
      </c>
      <c r="BA25" s="422">
        <f t="shared" si="21"/>
        <v>0</v>
      </c>
      <c r="BB25" s="422">
        <f t="shared" si="21"/>
        <v>0</v>
      </c>
      <c r="BC25" s="422">
        <f t="shared" si="21"/>
        <v>0</v>
      </c>
      <c r="BD25" s="422">
        <f t="shared" si="21"/>
        <v>0</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4.5069999999999997</v>
      </c>
      <c r="CK25" s="369">
        <f t="shared" si="22"/>
        <v>0</v>
      </c>
      <c r="CL25" s="369">
        <f t="shared" si="22"/>
        <v>0</v>
      </c>
      <c r="CM25" s="369">
        <f t="shared" si="22"/>
        <v>4.5069999999999997</v>
      </c>
      <c r="CN25" s="369">
        <f t="shared" si="22"/>
        <v>0</v>
      </c>
      <c r="CO25" s="422">
        <f t="shared" si="22"/>
        <v>0</v>
      </c>
      <c r="CP25" s="422">
        <f t="shared" si="22"/>
        <v>0</v>
      </c>
      <c r="CQ25" s="422">
        <f t="shared" si="22"/>
        <v>0</v>
      </c>
      <c r="CR25" s="422">
        <f t="shared" si="22"/>
        <v>0</v>
      </c>
      <c r="CS25" s="422">
        <f t="shared" si="22"/>
        <v>0</v>
      </c>
      <c r="CT25" s="128" t="s">
        <v>482</v>
      </c>
      <c r="CU25" s="185">
        <f t="shared" si="6"/>
        <v>4.5069999999999997</v>
      </c>
      <c r="CV25" s="185">
        <f t="shared" si="7"/>
        <v>4.5069999999999997</v>
      </c>
      <c r="CX25" s="488">
        <f t="shared" si="8"/>
        <v>0.37246062549635872</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0</v>
      </c>
      <c r="V44" s="422">
        <f t="shared" si="60"/>
        <v>0</v>
      </c>
      <c r="W44" s="422">
        <f t="shared" si="60"/>
        <v>7.5936079340433826</v>
      </c>
      <c r="X44" s="422">
        <f t="shared" si="60"/>
        <v>0</v>
      </c>
      <c r="Y44" s="422">
        <f t="shared" si="60"/>
        <v>7.5936079340433826</v>
      </c>
      <c r="Z44" s="422">
        <f t="shared" si="60"/>
        <v>7.5936079340433826</v>
      </c>
      <c r="AA44" s="422">
        <f t="shared" si="60"/>
        <v>0</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1.3938390575999999</v>
      </c>
      <c r="AM44" s="422">
        <f t="shared" si="60"/>
        <v>0</v>
      </c>
      <c r="AN44" s="422">
        <f t="shared" si="60"/>
        <v>0</v>
      </c>
      <c r="AO44" s="422">
        <f t="shared" si="60"/>
        <v>1.3938390575999999</v>
      </c>
      <c r="AP44" s="422">
        <f t="shared" si="60"/>
        <v>0</v>
      </c>
      <c r="AQ44" s="422">
        <f t="shared" si="60"/>
        <v>0</v>
      </c>
      <c r="AR44" s="422">
        <f t="shared" si="60"/>
        <v>0</v>
      </c>
      <c r="AS44" s="422">
        <f t="shared" si="60"/>
        <v>0</v>
      </c>
      <c r="AT44" s="422">
        <f t="shared" si="60"/>
        <v>0</v>
      </c>
      <c r="AU44" s="422">
        <f t="shared" si="60"/>
        <v>0</v>
      </c>
      <c r="AV44" s="422">
        <f t="shared" si="60"/>
        <v>1.4523802980192</v>
      </c>
      <c r="AW44" s="422">
        <f t="shared" ref="AW44:CB44" si="61">SUM(AW45,AW55,AW58,AW71)</f>
        <v>0</v>
      </c>
      <c r="AX44" s="422">
        <f t="shared" si="61"/>
        <v>0</v>
      </c>
      <c r="AY44" s="369">
        <f t="shared" si="61"/>
        <v>1.4523802980192</v>
      </c>
      <c r="AZ44" s="422">
        <f t="shared" si="61"/>
        <v>0</v>
      </c>
      <c r="BA44" s="422">
        <f t="shared" si="61"/>
        <v>0</v>
      </c>
      <c r="BB44" s="422">
        <f t="shared" si="61"/>
        <v>0</v>
      </c>
      <c r="BC44" s="422">
        <f t="shared" si="61"/>
        <v>0</v>
      </c>
      <c r="BD44" s="422">
        <f t="shared" si="61"/>
        <v>0</v>
      </c>
      <c r="BE44" s="422">
        <f t="shared" si="61"/>
        <v>0</v>
      </c>
      <c r="BF44" s="422">
        <f t="shared" si="61"/>
        <v>1.5148326508340253</v>
      </c>
      <c r="BG44" s="422">
        <f t="shared" si="61"/>
        <v>0</v>
      </c>
      <c r="BH44" s="422">
        <f t="shared" si="61"/>
        <v>0</v>
      </c>
      <c r="BI44" s="369">
        <f t="shared" si="61"/>
        <v>1.5148326508340253</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7.5936079340433826</v>
      </c>
      <c r="CK44" s="369">
        <f t="shared" si="62"/>
        <v>0</v>
      </c>
      <c r="CL44" s="369">
        <f t="shared" si="62"/>
        <v>0</v>
      </c>
      <c r="CM44" s="369">
        <f t="shared" si="62"/>
        <v>7.5936079340433826</v>
      </c>
      <c r="CN44" s="369">
        <f t="shared" si="62"/>
        <v>0</v>
      </c>
      <c r="CO44" s="422">
        <f t="shared" si="62"/>
        <v>0</v>
      </c>
      <c r="CP44" s="422">
        <f t="shared" si="62"/>
        <v>0</v>
      </c>
      <c r="CQ44" s="422">
        <f t="shared" si="62"/>
        <v>0</v>
      </c>
      <c r="CR44" s="422">
        <f t="shared" si="62"/>
        <v>0</v>
      </c>
      <c r="CS44" s="422">
        <f t="shared" si="62"/>
        <v>0</v>
      </c>
      <c r="CT44" s="128" t="s">
        <v>482</v>
      </c>
      <c r="CU44" s="185">
        <f t="shared" si="6"/>
        <v>7.5936079340433826</v>
      </c>
      <c r="CV44" s="185">
        <f t="shared" si="7"/>
        <v>4.3610520064532254</v>
      </c>
      <c r="CX44" s="488">
        <f t="shared" si="8"/>
        <v>0.62753937450364117</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0</v>
      </c>
      <c r="V58" s="422">
        <f t="shared" si="166"/>
        <v>0</v>
      </c>
      <c r="W58" s="422">
        <f t="shared" si="166"/>
        <v>7.5936079340433826</v>
      </c>
      <c r="X58" s="422">
        <f t="shared" si="166"/>
        <v>0</v>
      </c>
      <c r="Y58" s="422">
        <f t="shared" si="166"/>
        <v>7.5936079340433826</v>
      </c>
      <c r="Z58" s="422">
        <f t="shared" si="166"/>
        <v>7.5936079340433826</v>
      </c>
      <c r="AA58" s="422">
        <f t="shared" si="166"/>
        <v>0</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1.3938390575999999</v>
      </c>
      <c r="AM58" s="422">
        <f t="shared" si="166"/>
        <v>0</v>
      </c>
      <c r="AN58" s="422">
        <f t="shared" si="166"/>
        <v>0</v>
      </c>
      <c r="AO58" s="422">
        <f t="shared" si="166"/>
        <v>1.3938390575999999</v>
      </c>
      <c r="AP58" s="422">
        <f t="shared" si="166"/>
        <v>0</v>
      </c>
      <c r="AQ58" s="422">
        <f t="shared" si="166"/>
        <v>0</v>
      </c>
      <c r="AR58" s="422">
        <f t="shared" si="166"/>
        <v>0</v>
      </c>
      <c r="AS58" s="422">
        <f t="shared" si="166"/>
        <v>0</v>
      </c>
      <c r="AT58" s="422">
        <f t="shared" si="166"/>
        <v>0</v>
      </c>
      <c r="AU58" s="422">
        <f t="shared" si="166"/>
        <v>0</v>
      </c>
      <c r="AV58" s="422">
        <f t="shared" si="166"/>
        <v>1.4523802980192</v>
      </c>
      <c r="AW58" s="422">
        <f t="shared" si="166"/>
        <v>0</v>
      </c>
      <c r="AX58" s="422">
        <f t="shared" si="166"/>
        <v>0</v>
      </c>
      <c r="AY58" s="369">
        <f t="shared" si="166"/>
        <v>1.4523802980192</v>
      </c>
      <c r="AZ58" s="422">
        <f t="shared" si="166"/>
        <v>0</v>
      </c>
      <c r="BA58" s="422">
        <f t="shared" si="166"/>
        <v>0</v>
      </c>
      <c r="BB58" s="422">
        <f t="shared" si="166"/>
        <v>0</v>
      </c>
      <c r="BC58" s="422">
        <f t="shared" si="166"/>
        <v>0</v>
      </c>
      <c r="BD58" s="422">
        <f t="shared" si="166"/>
        <v>0</v>
      </c>
      <c r="BE58" s="422">
        <f t="shared" si="166"/>
        <v>0</v>
      </c>
      <c r="BF58" s="422">
        <f t="shared" si="166"/>
        <v>1.5148326508340253</v>
      </c>
      <c r="BG58" s="422">
        <f t="shared" si="166"/>
        <v>0</v>
      </c>
      <c r="BH58" s="422">
        <f t="shared" si="166"/>
        <v>0</v>
      </c>
      <c r="BI58" s="369">
        <f t="shared" si="166"/>
        <v>1.5148326508340253</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7.5936079340433826</v>
      </c>
      <c r="CK58" s="369">
        <f t="shared" si="167"/>
        <v>0</v>
      </c>
      <c r="CL58" s="369">
        <f t="shared" si="167"/>
        <v>0</v>
      </c>
      <c r="CM58" s="369">
        <f t="shared" si="167"/>
        <v>7.5936079340433826</v>
      </c>
      <c r="CN58" s="369">
        <f t="shared" si="167"/>
        <v>0</v>
      </c>
      <c r="CO58" s="422">
        <f t="shared" si="167"/>
        <v>0</v>
      </c>
      <c r="CP58" s="422">
        <f t="shared" si="167"/>
        <v>0</v>
      </c>
      <c r="CQ58" s="422">
        <f t="shared" si="167"/>
        <v>0</v>
      </c>
      <c r="CR58" s="422">
        <f t="shared" si="167"/>
        <v>0</v>
      </c>
      <c r="CS58" s="422">
        <f t="shared" si="167"/>
        <v>0</v>
      </c>
      <c r="CT58" s="128" t="s">
        <v>482</v>
      </c>
      <c r="CU58" s="185">
        <f t="shared" si="6"/>
        <v>7.5936079340433826</v>
      </c>
      <c r="CV58" s="185">
        <f t="shared" si="7"/>
        <v>4.3610520064532254</v>
      </c>
      <c r="CX58" s="488">
        <f t="shared" si="8"/>
        <v>0.62753937450364117</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0</v>
      </c>
      <c r="V59" s="420">
        <f t="shared" si="168"/>
        <v>0</v>
      </c>
      <c r="W59" s="420">
        <f t="shared" si="168"/>
        <v>7.5936079340433826</v>
      </c>
      <c r="X59" s="420">
        <f t="shared" si="168"/>
        <v>0</v>
      </c>
      <c r="Y59" s="420">
        <f t="shared" si="168"/>
        <v>7.5936079340433826</v>
      </c>
      <c r="Z59" s="420">
        <f t="shared" si="168"/>
        <v>7.5936079340433826</v>
      </c>
      <c r="AA59" s="420">
        <f t="shared" si="168"/>
        <v>0</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1.3938390575999999</v>
      </c>
      <c r="AM59" s="420">
        <f t="shared" si="168"/>
        <v>0</v>
      </c>
      <c r="AN59" s="420">
        <f t="shared" si="168"/>
        <v>0</v>
      </c>
      <c r="AO59" s="420">
        <f t="shared" si="168"/>
        <v>1.3938390575999999</v>
      </c>
      <c r="AP59" s="420">
        <f t="shared" si="168"/>
        <v>0</v>
      </c>
      <c r="AQ59" s="420">
        <f t="shared" si="168"/>
        <v>0</v>
      </c>
      <c r="AR59" s="420">
        <f t="shared" si="168"/>
        <v>0</v>
      </c>
      <c r="AS59" s="420">
        <f t="shared" si="168"/>
        <v>0</v>
      </c>
      <c r="AT59" s="420">
        <f t="shared" si="168"/>
        <v>0</v>
      </c>
      <c r="AU59" s="420">
        <f t="shared" si="168"/>
        <v>0</v>
      </c>
      <c r="AV59" s="420">
        <f t="shared" si="168"/>
        <v>1.4523802980192</v>
      </c>
      <c r="AW59" s="420">
        <f t="shared" si="168"/>
        <v>0</v>
      </c>
      <c r="AX59" s="420">
        <f t="shared" si="168"/>
        <v>0</v>
      </c>
      <c r="AY59" s="419">
        <f t="shared" si="168"/>
        <v>1.4523802980192</v>
      </c>
      <c r="AZ59" s="420">
        <f t="shared" si="168"/>
        <v>0</v>
      </c>
      <c r="BA59" s="420">
        <f t="shared" si="168"/>
        <v>0</v>
      </c>
      <c r="BB59" s="420">
        <f t="shared" si="168"/>
        <v>0</v>
      </c>
      <c r="BC59" s="420">
        <f t="shared" si="168"/>
        <v>0</v>
      </c>
      <c r="BD59" s="420">
        <f t="shared" si="168"/>
        <v>0</v>
      </c>
      <c r="BE59" s="420">
        <f t="shared" si="168"/>
        <v>0</v>
      </c>
      <c r="BF59" s="420">
        <f t="shared" si="168"/>
        <v>1.5148326508340253</v>
      </c>
      <c r="BG59" s="420">
        <f t="shared" si="168"/>
        <v>0</v>
      </c>
      <c r="BH59" s="420">
        <f t="shared" si="168"/>
        <v>0</v>
      </c>
      <c r="BI59" s="419">
        <f t="shared" si="168"/>
        <v>1.5148326508340253</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7.5936079340433826</v>
      </c>
      <c r="CK59" s="419">
        <f t="shared" si="169"/>
        <v>0</v>
      </c>
      <c r="CL59" s="419">
        <f t="shared" si="169"/>
        <v>0</v>
      </c>
      <c r="CM59" s="419">
        <f t="shared" si="169"/>
        <v>7.5936079340433826</v>
      </c>
      <c r="CN59" s="419">
        <f t="shared" si="169"/>
        <v>0</v>
      </c>
      <c r="CO59" s="420">
        <f t="shared" si="169"/>
        <v>0</v>
      </c>
      <c r="CP59" s="420">
        <f t="shared" si="169"/>
        <v>0</v>
      </c>
      <c r="CQ59" s="420">
        <f t="shared" si="169"/>
        <v>0</v>
      </c>
      <c r="CR59" s="420">
        <f t="shared" si="169"/>
        <v>0</v>
      </c>
      <c r="CS59" s="420">
        <f t="shared" si="169"/>
        <v>0</v>
      </c>
      <c r="CT59" s="128" t="s">
        <v>482</v>
      </c>
      <c r="CU59" s="185">
        <f t="shared" si="6"/>
        <v>7.5936079340433826</v>
      </c>
      <c r="CV59" s="185">
        <f t="shared" si="7"/>
        <v>4.3610520064532254</v>
      </c>
      <c r="CX59" s="488">
        <f t="shared" si="8"/>
        <v>0.62753937450364117</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t="s">
        <v>482</v>
      </c>
      <c r="V61" s="369" t="s">
        <v>482</v>
      </c>
      <c r="W61" s="369">
        <f t="shared" ref="W61" si="171">R61+Y61</f>
        <v>7.5936079340433826</v>
      </c>
      <c r="X61" s="369" t="s">
        <v>482</v>
      </c>
      <c r="Y61" s="369">
        <f t="shared" si="28"/>
        <v>7.5936079340433826</v>
      </c>
      <c r="Z61" s="369">
        <f t="shared" ref="Z61" si="172">Y61</f>
        <v>7.5936079340433826</v>
      </c>
      <c r="AA61" s="369" t="s">
        <v>482</v>
      </c>
      <c r="AB61" s="369">
        <f t="shared" ref="AB61" si="173">SUM(AC61:AF61)</f>
        <v>0</v>
      </c>
      <c r="AC61" s="369">
        <v>0</v>
      </c>
      <c r="AD61" s="369">
        <v>0</v>
      </c>
      <c r="AE61" s="369">
        <v>0</v>
      </c>
      <c r="AF61" s="369">
        <v>0</v>
      </c>
      <c r="AG61" s="369" t="s">
        <v>482</v>
      </c>
      <c r="AH61" s="369" t="s">
        <v>482</v>
      </c>
      <c r="AI61" s="369" t="s">
        <v>482</v>
      </c>
      <c r="AJ61" s="369" t="s">
        <v>482</v>
      </c>
      <c r="AK61" s="369" t="s">
        <v>482</v>
      </c>
      <c r="AL61" s="369">
        <f t="shared" ref="AL61" si="174">SUM(AM61:AP61)</f>
        <v>1.3938390575999999</v>
      </c>
      <c r="AM61" s="369">
        <v>0</v>
      </c>
      <c r="AN61" s="369">
        <v>0</v>
      </c>
      <c r="AO61" s="369">
        <f>'[1]т5 '!$D$12/1000</f>
        <v>1.3938390575999999</v>
      </c>
      <c r="AP61" s="369">
        <v>0</v>
      </c>
      <c r="AQ61" s="369" t="s">
        <v>482</v>
      </c>
      <c r="AR61" s="369" t="s">
        <v>482</v>
      </c>
      <c r="AS61" s="369" t="s">
        <v>482</v>
      </c>
      <c r="AT61" s="369" t="s">
        <v>482</v>
      </c>
      <c r="AU61" s="369" t="s">
        <v>482</v>
      </c>
      <c r="AV61" s="369">
        <f t="shared" ref="AV61" si="175">SUM(AW61:AZ61)</f>
        <v>1.4523802980192</v>
      </c>
      <c r="AW61" s="369">
        <v>0</v>
      </c>
      <c r="AX61" s="369">
        <v>0</v>
      </c>
      <c r="AY61" s="369">
        <f>'[1]т5 '!$D$13/1000</f>
        <v>1.4523802980192</v>
      </c>
      <c r="AZ61" s="369">
        <v>0</v>
      </c>
      <c r="BA61" s="369" t="s">
        <v>482</v>
      </c>
      <c r="BB61" s="369" t="s">
        <v>482</v>
      </c>
      <c r="BC61" s="369" t="s">
        <v>482</v>
      </c>
      <c r="BD61" s="369" t="s">
        <v>482</v>
      </c>
      <c r="BE61" s="369" t="s">
        <v>482</v>
      </c>
      <c r="BF61" s="369">
        <f t="shared" ref="BF61" si="176">SUM(BG61:BJ61)</f>
        <v>1.5148326508340253</v>
      </c>
      <c r="BG61" s="369">
        <v>0</v>
      </c>
      <c r="BH61" s="369">
        <v>0</v>
      </c>
      <c r="BI61" s="369">
        <f>'[1]т5 '!$D$14/1000</f>
        <v>1.5148326508340253</v>
      </c>
      <c r="BJ61" s="369">
        <v>0</v>
      </c>
      <c r="BK61" s="369" t="s">
        <v>482</v>
      </c>
      <c r="BL61" s="369" t="s">
        <v>482</v>
      </c>
      <c r="BM61" s="369" t="s">
        <v>482</v>
      </c>
      <c r="BN61" s="369" t="s">
        <v>482</v>
      </c>
      <c r="BO61" s="369" t="s">
        <v>482</v>
      </c>
      <c r="BP61" s="369">
        <f t="shared" ref="BP61" si="177">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78">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79">SUM(AL61,AV61,BF61,BP61,BZ61)</f>
        <v>7.5936079340433826</v>
      </c>
      <c r="CK61" s="369">
        <f t="shared" ref="CK61" si="180">SUM(AM61,AW61,BG61,BQ61,CA61)</f>
        <v>0</v>
      </c>
      <c r="CL61" s="369">
        <f t="shared" ref="CL61" si="181">SUM(AN61,AX61,BH61,BR61,CB61)</f>
        <v>0</v>
      </c>
      <c r="CM61" s="369">
        <f t="shared" ref="CM61" si="182">SUM(AO61,AY61,BI61,BS61,CC61)</f>
        <v>7.5936079340433826</v>
      </c>
      <c r="CN61" s="369">
        <f t="shared" ref="CN61" si="183">SUM(AP61,AZ61,BJ61,BT61,CD61)</f>
        <v>0</v>
      </c>
      <c r="CO61" s="369">
        <f t="shared" ref="CO61" si="184">SUM(AQ61,BA61,BK61,BU61,CE61)</f>
        <v>0</v>
      </c>
      <c r="CP61" s="369">
        <f t="shared" ref="CP61" si="185">SUM(AR61,BB61,BL61,BV61,CF61)</f>
        <v>0</v>
      </c>
      <c r="CQ61" s="369">
        <f t="shared" ref="CQ61" si="186">SUM(AS61,BC61,BM61,BW61,CG61)</f>
        <v>0</v>
      </c>
      <c r="CR61" s="369">
        <f t="shared" ref="CR61" si="187">SUM(AT61,BD61,BN61,BX61,CH61)</f>
        <v>0</v>
      </c>
      <c r="CS61" s="369">
        <f t="shared" ref="CS61" si="188">SUM(AU61,BE61,BO61,BY61,CI61)</f>
        <v>0</v>
      </c>
      <c r="CT61" s="269" t="s">
        <v>482</v>
      </c>
      <c r="CU61" s="271">
        <f>SUM(AL61,AV61,BF61,BP61,BZ61)</f>
        <v>7.5936079340433826</v>
      </c>
      <c r="CV61" s="271">
        <f t="shared" si="7"/>
        <v>4.3610520064532254</v>
      </c>
      <c r="CW61" s="271">
        <f t="shared" ref="CW61" si="189">SUM(AQ61,BA61,BK61)</f>
        <v>0</v>
      </c>
      <c r="CX61" s="488">
        <f t="shared" si="8"/>
        <v>0.62753937450364117</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0">SUM(K66:K67)</f>
        <v>0</v>
      </c>
      <c r="L65" s="416" t="s">
        <v>482</v>
      </c>
      <c r="M65" s="422">
        <f t="shared" si="190"/>
        <v>0</v>
      </c>
      <c r="N65" s="422">
        <f t="shared" si="190"/>
        <v>0</v>
      </c>
      <c r="O65" s="422">
        <f t="shared" si="190"/>
        <v>0</v>
      </c>
      <c r="P65" s="422" t="s">
        <v>482</v>
      </c>
      <c r="Q65" s="422">
        <f t="shared" si="190"/>
        <v>0</v>
      </c>
      <c r="R65" s="422">
        <f t="shared" si="190"/>
        <v>0</v>
      </c>
      <c r="S65" s="422">
        <f t="shared" si="190"/>
        <v>0</v>
      </c>
      <c r="T65" s="422">
        <f t="shared" si="190"/>
        <v>0</v>
      </c>
      <c r="U65" s="422">
        <f t="shared" si="190"/>
        <v>0</v>
      </c>
      <c r="V65" s="422">
        <f t="shared" si="190"/>
        <v>0</v>
      </c>
      <c r="W65" s="422">
        <f t="shared" si="190"/>
        <v>0</v>
      </c>
      <c r="X65" s="422">
        <f t="shared" si="190"/>
        <v>0</v>
      </c>
      <c r="Y65" s="422">
        <f t="shared" si="190"/>
        <v>0</v>
      </c>
      <c r="Z65" s="422">
        <f t="shared" si="190"/>
        <v>0</v>
      </c>
      <c r="AA65" s="422">
        <f t="shared" si="190"/>
        <v>0</v>
      </c>
      <c r="AB65" s="422">
        <f t="shared" si="190"/>
        <v>0</v>
      </c>
      <c r="AC65" s="422">
        <f t="shared" si="190"/>
        <v>0</v>
      </c>
      <c r="AD65" s="422">
        <f t="shared" si="190"/>
        <v>0</v>
      </c>
      <c r="AE65" s="422">
        <f t="shared" si="190"/>
        <v>0</v>
      </c>
      <c r="AF65" s="422">
        <f t="shared" si="190"/>
        <v>0</v>
      </c>
      <c r="AG65" s="422">
        <f t="shared" si="190"/>
        <v>0</v>
      </c>
      <c r="AH65" s="422">
        <f t="shared" si="190"/>
        <v>0</v>
      </c>
      <c r="AI65" s="422">
        <f t="shared" si="190"/>
        <v>0</v>
      </c>
      <c r="AJ65" s="422">
        <f t="shared" si="190"/>
        <v>0</v>
      </c>
      <c r="AK65" s="422">
        <f t="shared" si="190"/>
        <v>0</v>
      </c>
      <c r="AL65" s="422">
        <f t="shared" si="190"/>
        <v>0</v>
      </c>
      <c r="AM65" s="422">
        <f t="shared" si="190"/>
        <v>0</v>
      </c>
      <c r="AN65" s="422">
        <f t="shared" si="190"/>
        <v>0</v>
      </c>
      <c r="AO65" s="422">
        <f t="shared" si="190"/>
        <v>0</v>
      </c>
      <c r="AP65" s="422">
        <f t="shared" si="190"/>
        <v>0</v>
      </c>
      <c r="AQ65" s="422">
        <f t="shared" si="190"/>
        <v>0</v>
      </c>
      <c r="AR65" s="422">
        <f t="shared" si="190"/>
        <v>0</v>
      </c>
      <c r="AS65" s="422">
        <f t="shared" si="190"/>
        <v>0</v>
      </c>
      <c r="AT65" s="422">
        <f t="shared" si="190"/>
        <v>0</v>
      </c>
      <c r="AU65" s="422">
        <f t="shared" si="190"/>
        <v>0</v>
      </c>
      <c r="AV65" s="422">
        <f t="shared" si="190"/>
        <v>0</v>
      </c>
      <c r="AW65" s="422">
        <f t="shared" si="190"/>
        <v>0</v>
      </c>
      <c r="AX65" s="422">
        <f t="shared" si="190"/>
        <v>0</v>
      </c>
      <c r="AY65" s="369">
        <f t="shared" si="190"/>
        <v>0</v>
      </c>
      <c r="AZ65" s="422">
        <f t="shared" si="190"/>
        <v>0</v>
      </c>
      <c r="BA65" s="422">
        <f t="shared" si="190"/>
        <v>0</v>
      </c>
      <c r="BB65" s="422">
        <f t="shared" si="190"/>
        <v>0</v>
      </c>
      <c r="BC65" s="422">
        <f t="shared" si="190"/>
        <v>0</v>
      </c>
      <c r="BD65" s="422">
        <f t="shared" si="190"/>
        <v>0</v>
      </c>
      <c r="BE65" s="422">
        <f t="shared" si="190"/>
        <v>0</v>
      </c>
      <c r="BF65" s="422">
        <f t="shared" si="190"/>
        <v>0</v>
      </c>
      <c r="BG65" s="422">
        <f t="shared" si="190"/>
        <v>0</v>
      </c>
      <c r="BH65" s="422">
        <f t="shared" si="190"/>
        <v>0</v>
      </c>
      <c r="BI65" s="369">
        <f t="shared" si="190"/>
        <v>0</v>
      </c>
      <c r="BJ65" s="422">
        <f t="shared" si="190"/>
        <v>0</v>
      </c>
      <c r="BK65" s="422">
        <f t="shared" si="190"/>
        <v>0</v>
      </c>
      <c r="BL65" s="422">
        <f t="shared" si="190"/>
        <v>0</v>
      </c>
      <c r="BM65" s="422">
        <f t="shared" si="190"/>
        <v>0</v>
      </c>
      <c r="BN65" s="422">
        <f t="shared" si="190"/>
        <v>0</v>
      </c>
      <c r="BO65" s="422">
        <f t="shared" si="190"/>
        <v>0</v>
      </c>
      <c r="BP65" s="422">
        <f t="shared" si="190"/>
        <v>0</v>
      </c>
      <c r="BQ65" s="422">
        <f t="shared" si="190"/>
        <v>0</v>
      </c>
      <c r="BR65" s="422">
        <f t="shared" si="190"/>
        <v>0</v>
      </c>
      <c r="BS65" s="422">
        <f t="shared" si="190"/>
        <v>0</v>
      </c>
      <c r="BT65" s="422">
        <f t="shared" si="190"/>
        <v>0</v>
      </c>
      <c r="BU65" s="422">
        <f t="shared" si="190"/>
        <v>0</v>
      </c>
      <c r="BV65" s="422">
        <f t="shared" si="190"/>
        <v>0</v>
      </c>
      <c r="BW65" s="422">
        <f t="shared" ref="BW65:CS65" si="191">SUM(BW66:BW67)</f>
        <v>0</v>
      </c>
      <c r="BX65" s="369">
        <f t="shared" si="191"/>
        <v>0</v>
      </c>
      <c r="BY65" s="422">
        <f t="shared" si="191"/>
        <v>0</v>
      </c>
      <c r="BZ65" s="422">
        <f t="shared" si="191"/>
        <v>0</v>
      </c>
      <c r="CA65" s="422">
        <f t="shared" si="191"/>
        <v>0</v>
      </c>
      <c r="CB65" s="422">
        <f t="shared" si="191"/>
        <v>0</v>
      </c>
      <c r="CC65" s="422">
        <f t="shared" si="191"/>
        <v>0</v>
      </c>
      <c r="CD65" s="422">
        <f t="shared" si="191"/>
        <v>0</v>
      </c>
      <c r="CE65" s="422">
        <f t="shared" si="191"/>
        <v>0</v>
      </c>
      <c r="CF65" s="422">
        <f t="shared" si="191"/>
        <v>0</v>
      </c>
      <c r="CG65" s="422">
        <f t="shared" si="191"/>
        <v>0</v>
      </c>
      <c r="CH65" s="422">
        <f t="shared" si="191"/>
        <v>0</v>
      </c>
      <c r="CI65" s="422">
        <f t="shared" si="191"/>
        <v>0</v>
      </c>
      <c r="CJ65" s="369">
        <f t="shared" si="191"/>
        <v>0</v>
      </c>
      <c r="CK65" s="369">
        <f t="shared" si="191"/>
        <v>0</v>
      </c>
      <c r="CL65" s="369">
        <f t="shared" si="191"/>
        <v>0</v>
      </c>
      <c r="CM65" s="369">
        <f t="shared" si="191"/>
        <v>0</v>
      </c>
      <c r="CN65" s="369">
        <f t="shared" si="191"/>
        <v>0</v>
      </c>
      <c r="CO65" s="422">
        <f t="shared" si="191"/>
        <v>0</v>
      </c>
      <c r="CP65" s="422">
        <f t="shared" si="191"/>
        <v>0</v>
      </c>
      <c r="CQ65" s="422">
        <f t="shared" si="191"/>
        <v>0</v>
      </c>
      <c r="CR65" s="422">
        <f t="shared" si="191"/>
        <v>0</v>
      </c>
      <c r="CS65" s="422">
        <f t="shared" si="191"/>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2">SUM(Q72,Q73)</f>
        <v>0</v>
      </c>
      <c r="R71" s="422">
        <f t="shared" si="192"/>
        <v>0</v>
      </c>
      <c r="S71" s="422">
        <f t="shared" si="192"/>
        <v>0</v>
      </c>
      <c r="T71" s="422">
        <f t="shared" si="192"/>
        <v>0</v>
      </c>
      <c r="U71" s="422">
        <f t="shared" si="192"/>
        <v>0</v>
      </c>
      <c r="V71" s="422">
        <f t="shared" si="192"/>
        <v>0</v>
      </c>
      <c r="W71" s="422">
        <f t="shared" si="192"/>
        <v>0</v>
      </c>
      <c r="X71" s="422">
        <f t="shared" si="192"/>
        <v>0</v>
      </c>
      <c r="Y71" s="422">
        <f t="shared" si="192"/>
        <v>0</v>
      </c>
      <c r="Z71" s="422">
        <f t="shared" si="192"/>
        <v>0</v>
      </c>
      <c r="AA71" s="422">
        <f t="shared" si="192"/>
        <v>0</v>
      </c>
      <c r="AB71" s="422">
        <f t="shared" si="192"/>
        <v>0</v>
      </c>
      <c r="AC71" s="422">
        <f t="shared" si="192"/>
        <v>0</v>
      </c>
      <c r="AD71" s="422">
        <f t="shared" si="192"/>
        <v>0</v>
      </c>
      <c r="AE71" s="422">
        <f t="shared" si="192"/>
        <v>0</v>
      </c>
      <c r="AF71" s="422">
        <f t="shared" si="192"/>
        <v>0</v>
      </c>
      <c r="AG71" s="422">
        <f t="shared" si="192"/>
        <v>0</v>
      </c>
      <c r="AH71" s="422">
        <f t="shared" si="192"/>
        <v>0</v>
      </c>
      <c r="AI71" s="422">
        <f t="shared" si="192"/>
        <v>0</v>
      </c>
      <c r="AJ71" s="422">
        <f t="shared" si="192"/>
        <v>0</v>
      </c>
      <c r="AK71" s="422">
        <f t="shared" si="192"/>
        <v>0</v>
      </c>
      <c r="AL71" s="422">
        <f t="shared" si="192"/>
        <v>0</v>
      </c>
      <c r="AM71" s="422">
        <f t="shared" si="192"/>
        <v>0</v>
      </c>
      <c r="AN71" s="422">
        <f t="shared" si="192"/>
        <v>0</v>
      </c>
      <c r="AO71" s="422">
        <f t="shared" si="192"/>
        <v>0</v>
      </c>
      <c r="AP71" s="422">
        <f t="shared" si="192"/>
        <v>0</v>
      </c>
      <c r="AQ71" s="422">
        <f t="shared" si="192"/>
        <v>0</v>
      </c>
      <c r="AR71" s="422">
        <f t="shared" si="192"/>
        <v>0</v>
      </c>
      <c r="AS71" s="422">
        <f t="shared" si="192"/>
        <v>0</v>
      </c>
      <c r="AT71" s="422">
        <f t="shared" si="192"/>
        <v>0</v>
      </c>
      <c r="AU71" s="422">
        <f t="shared" si="192"/>
        <v>0</v>
      </c>
      <c r="AV71" s="422">
        <f t="shared" si="192"/>
        <v>0</v>
      </c>
      <c r="AW71" s="422">
        <f t="shared" ref="AW71:CB71" si="193">SUM(AW72,AW73)</f>
        <v>0</v>
      </c>
      <c r="AX71" s="422">
        <f t="shared" si="193"/>
        <v>0</v>
      </c>
      <c r="AY71" s="369">
        <f t="shared" si="193"/>
        <v>0</v>
      </c>
      <c r="AZ71" s="422">
        <f t="shared" si="193"/>
        <v>0</v>
      </c>
      <c r="BA71" s="422">
        <f t="shared" si="193"/>
        <v>0</v>
      </c>
      <c r="BB71" s="422">
        <f t="shared" si="193"/>
        <v>0</v>
      </c>
      <c r="BC71" s="422">
        <f t="shared" si="193"/>
        <v>0</v>
      </c>
      <c r="BD71" s="422">
        <f t="shared" si="193"/>
        <v>0</v>
      </c>
      <c r="BE71" s="422">
        <f t="shared" si="193"/>
        <v>0</v>
      </c>
      <c r="BF71" s="422">
        <f t="shared" si="193"/>
        <v>0</v>
      </c>
      <c r="BG71" s="422">
        <f t="shared" si="193"/>
        <v>0</v>
      </c>
      <c r="BH71" s="422">
        <f t="shared" si="193"/>
        <v>0</v>
      </c>
      <c r="BI71" s="369">
        <f t="shared" si="193"/>
        <v>0</v>
      </c>
      <c r="BJ71" s="422">
        <f t="shared" si="193"/>
        <v>0</v>
      </c>
      <c r="BK71" s="422">
        <f t="shared" si="193"/>
        <v>0</v>
      </c>
      <c r="BL71" s="422">
        <f t="shared" si="193"/>
        <v>0</v>
      </c>
      <c r="BM71" s="422">
        <f t="shared" si="193"/>
        <v>0</v>
      </c>
      <c r="BN71" s="422">
        <f t="shared" si="193"/>
        <v>0</v>
      </c>
      <c r="BO71" s="422">
        <f t="shared" si="193"/>
        <v>0</v>
      </c>
      <c r="BP71" s="422">
        <f t="shared" si="193"/>
        <v>0</v>
      </c>
      <c r="BQ71" s="422">
        <f t="shared" si="193"/>
        <v>0</v>
      </c>
      <c r="BR71" s="422">
        <f t="shared" si="193"/>
        <v>0</v>
      </c>
      <c r="BS71" s="422">
        <f t="shared" si="193"/>
        <v>0</v>
      </c>
      <c r="BT71" s="422">
        <f t="shared" si="193"/>
        <v>0</v>
      </c>
      <c r="BU71" s="422">
        <f t="shared" si="193"/>
        <v>0</v>
      </c>
      <c r="BV71" s="422">
        <f t="shared" si="193"/>
        <v>0</v>
      </c>
      <c r="BW71" s="422">
        <f t="shared" si="193"/>
        <v>0</v>
      </c>
      <c r="BX71" s="369">
        <f t="shared" si="193"/>
        <v>0</v>
      </c>
      <c r="BY71" s="422">
        <f t="shared" si="193"/>
        <v>0</v>
      </c>
      <c r="BZ71" s="422">
        <f t="shared" si="193"/>
        <v>0</v>
      </c>
      <c r="CA71" s="422">
        <f t="shared" si="193"/>
        <v>0</v>
      </c>
      <c r="CB71" s="422">
        <f t="shared" si="193"/>
        <v>0</v>
      </c>
      <c r="CC71" s="422">
        <f t="shared" ref="CC71:CS71" si="194">SUM(CC72,CC73)</f>
        <v>0</v>
      </c>
      <c r="CD71" s="422">
        <f t="shared" si="194"/>
        <v>0</v>
      </c>
      <c r="CE71" s="422">
        <f t="shared" si="194"/>
        <v>0</v>
      </c>
      <c r="CF71" s="422">
        <f t="shared" si="194"/>
        <v>0</v>
      </c>
      <c r="CG71" s="422">
        <f t="shared" si="194"/>
        <v>0</v>
      </c>
      <c r="CH71" s="422">
        <f t="shared" si="194"/>
        <v>0</v>
      </c>
      <c r="CI71" s="422">
        <f t="shared" si="194"/>
        <v>0</v>
      </c>
      <c r="CJ71" s="369">
        <f t="shared" si="194"/>
        <v>0</v>
      </c>
      <c r="CK71" s="369">
        <f t="shared" si="194"/>
        <v>0</v>
      </c>
      <c r="CL71" s="369">
        <f t="shared" si="194"/>
        <v>0</v>
      </c>
      <c r="CM71" s="369">
        <f t="shared" si="194"/>
        <v>0</v>
      </c>
      <c r="CN71" s="369">
        <f t="shared" si="194"/>
        <v>0</v>
      </c>
      <c r="CO71" s="422">
        <f t="shared" si="194"/>
        <v>0</v>
      </c>
      <c r="CP71" s="422">
        <f t="shared" si="194"/>
        <v>0</v>
      </c>
      <c r="CQ71" s="422">
        <f t="shared" si="194"/>
        <v>0</v>
      </c>
      <c r="CR71" s="422">
        <f t="shared" si="194"/>
        <v>0</v>
      </c>
      <c r="CS71" s="422">
        <f t="shared" si="194"/>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5">SUM(K75,K76)</f>
        <v>0</v>
      </c>
      <c r="L74" s="416" t="s">
        <v>482</v>
      </c>
      <c r="M74" s="422">
        <f t="shared" si="195"/>
        <v>0</v>
      </c>
      <c r="N74" s="422">
        <f t="shared" si="195"/>
        <v>0</v>
      </c>
      <c r="O74" s="422">
        <f t="shared" si="195"/>
        <v>0</v>
      </c>
      <c r="P74" s="422">
        <f t="shared" si="195"/>
        <v>0</v>
      </c>
      <c r="Q74" s="422">
        <f t="shared" si="195"/>
        <v>0</v>
      </c>
      <c r="R74" s="422">
        <f t="shared" si="195"/>
        <v>0</v>
      </c>
      <c r="S74" s="422">
        <f t="shared" si="195"/>
        <v>0</v>
      </c>
      <c r="T74" s="422">
        <f t="shared" si="195"/>
        <v>0</v>
      </c>
      <c r="U74" s="422">
        <f t="shared" si="195"/>
        <v>0</v>
      </c>
      <c r="V74" s="422">
        <f t="shared" si="195"/>
        <v>0</v>
      </c>
      <c r="W74" s="422">
        <f t="shared" si="195"/>
        <v>0</v>
      </c>
      <c r="X74" s="422">
        <f t="shared" si="195"/>
        <v>0</v>
      </c>
      <c r="Y74" s="422">
        <f t="shared" si="195"/>
        <v>0</v>
      </c>
      <c r="Z74" s="422">
        <f t="shared" si="195"/>
        <v>0</v>
      </c>
      <c r="AA74" s="422">
        <f t="shared" si="195"/>
        <v>0</v>
      </c>
      <c r="AB74" s="422">
        <f t="shared" si="195"/>
        <v>0</v>
      </c>
      <c r="AC74" s="422">
        <f t="shared" si="195"/>
        <v>0</v>
      </c>
      <c r="AD74" s="422">
        <f t="shared" si="195"/>
        <v>0</v>
      </c>
      <c r="AE74" s="422">
        <f t="shared" si="195"/>
        <v>0</v>
      </c>
      <c r="AF74" s="422">
        <f t="shared" si="195"/>
        <v>0</v>
      </c>
      <c r="AG74" s="422">
        <f t="shared" si="195"/>
        <v>0</v>
      </c>
      <c r="AH74" s="422">
        <f t="shared" si="195"/>
        <v>0</v>
      </c>
      <c r="AI74" s="422">
        <f t="shared" si="195"/>
        <v>0</v>
      </c>
      <c r="AJ74" s="422">
        <f t="shared" si="195"/>
        <v>0</v>
      </c>
      <c r="AK74" s="422">
        <f t="shared" si="195"/>
        <v>0</v>
      </c>
      <c r="AL74" s="422">
        <f t="shared" si="195"/>
        <v>0</v>
      </c>
      <c r="AM74" s="422">
        <f t="shared" si="195"/>
        <v>0</v>
      </c>
      <c r="AN74" s="422">
        <f t="shared" si="195"/>
        <v>0</v>
      </c>
      <c r="AO74" s="422">
        <f t="shared" si="195"/>
        <v>0</v>
      </c>
      <c r="AP74" s="422">
        <f t="shared" si="195"/>
        <v>0</v>
      </c>
      <c r="AQ74" s="422">
        <f t="shared" si="195"/>
        <v>0</v>
      </c>
      <c r="AR74" s="422">
        <f t="shared" si="195"/>
        <v>0</v>
      </c>
      <c r="AS74" s="422">
        <f t="shared" si="195"/>
        <v>0</v>
      </c>
      <c r="AT74" s="422">
        <f t="shared" si="195"/>
        <v>0</v>
      </c>
      <c r="AU74" s="422">
        <f t="shared" si="195"/>
        <v>0</v>
      </c>
      <c r="AV74" s="422">
        <f t="shared" si="195"/>
        <v>0</v>
      </c>
      <c r="AW74" s="422">
        <f t="shared" si="195"/>
        <v>0</v>
      </c>
      <c r="AX74" s="422">
        <f t="shared" si="195"/>
        <v>0</v>
      </c>
      <c r="AY74" s="369">
        <f t="shared" si="195"/>
        <v>0</v>
      </c>
      <c r="AZ74" s="422">
        <f t="shared" si="195"/>
        <v>0</v>
      </c>
      <c r="BA74" s="422">
        <f t="shared" si="195"/>
        <v>0</v>
      </c>
      <c r="BB74" s="422">
        <f t="shared" si="195"/>
        <v>0</v>
      </c>
      <c r="BC74" s="422">
        <f t="shared" si="195"/>
        <v>0</v>
      </c>
      <c r="BD74" s="422">
        <f t="shared" si="195"/>
        <v>0</v>
      </c>
      <c r="BE74" s="422">
        <f t="shared" si="195"/>
        <v>0</v>
      </c>
      <c r="BF74" s="422">
        <f t="shared" si="195"/>
        <v>0</v>
      </c>
      <c r="BG74" s="422">
        <f t="shared" si="195"/>
        <v>0</v>
      </c>
      <c r="BH74" s="422">
        <f t="shared" si="195"/>
        <v>0</v>
      </c>
      <c r="BI74" s="369">
        <f t="shared" si="195"/>
        <v>0</v>
      </c>
      <c r="BJ74" s="422">
        <f t="shared" si="195"/>
        <v>0</v>
      </c>
      <c r="BK74" s="422">
        <f t="shared" si="195"/>
        <v>0</v>
      </c>
      <c r="BL74" s="422">
        <f t="shared" si="195"/>
        <v>0</v>
      </c>
      <c r="BM74" s="422">
        <f t="shared" si="195"/>
        <v>0</v>
      </c>
      <c r="BN74" s="422">
        <f t="shared" si="195"/>
        <v>0</v>
      </c>
      <c r="BO74" s="422">
        <f t="shared" si="195"/>
        <v>0</v>
      </c>
      <c r="BP74" s="422">
        <f t="shared" si="195"/>
        <v>0</v>
      </c>
      <c r="BQ74" s="422">
        <f t="shared" si="195"/>
        <v>0</v>
      </c>
      <c r="BR74" s="422">
        <f t="shared" si="195"/>
        <v>0</v>
      </c>
      <c r="BS74" s="422">
        <f t="shared" si="195"/>
        <v>0</v>
      </c>
      <c r="BT74" s="422">
        <f t="shared" si="195"/>
        <v>0</v>
      </c>
      <c r="BU74" s="422">
        <f t="shared" si="195"/>
        <v>0</v>
      </c>
      <c r="BV74" s="422">
        <f t="shared" si="195"/>
        <v>0</v>
      </c>
      <c r="BW74" s="422">
        <f t="shared" ref="BW74:CS74" si="196">SUM(BW75,BW76)</f>
        <v>0</v>
      </c>
      <c r="BX74" s="369">
        <f t="shared" si="196"/>
        <v>0</v>
      </c>
      <c r="BY74" s="422">
        <f t="shared" si="196"/>
        <v>0</v>
      </c>
      <c r="BZ74" s="422">
        <f t="shared" si="196"/>
        <v>0</v>
      </c>
      <c r="CA74" s="422">
        <f t="shared" si="196"/>
        <v>0</v>
      </c>
      <c r="CB74" s="422">
        <f t="shared" si="196"/>
        <v>0</v>
      </c>
      <c r="CC74" s="422">
        <f t="shared" si="196"/>
        <v>0</v>
      </c>
      <c r="CD74" s="422">
        <f t="shared" si="196"/>
        <v>0</v>
      </c>
      <c r="CE74" s="422">
        <f t="shared" si="196"/>
        <v>0</v>
      </c>
      <c r="CF74" s="422">
        <f t="shared" si="196"/>
        <v>0</v>
      </c>
      <c r="CG74" s="422">
        <f t="shared" si="196"/>
        <v>0</v>
      </c>
      <c r="CH74" s="422">
        <f t="shared" si="196"/>
        <v>0</v>
      </c>
      <c r="CI74" s="422">
        <f t="shared" si="196"/>
        <v>0</v>
      </c>
      <c r="CJ74" s="369">
        <f t="shared" si="196"/>
        <v>0</v>
      </c>
      <c r="CK74" s="369">
        <f t="shared" si="196"/>
        <v>0</v>
      </c>
      <c r="CL74" s="369">
        <f t="shared" si="196"/>
        <v>0</v>
      </c>
      <c r="CM74" s="369">
        <f t="shared" si="196"/>
        <v>0</v>
      </c>
      <c r="CN74" s="369">
        <f t="shared" si="196"/>
        <v>0</v>
      </c>
      <c r="CO74" s="422">
        <f t="shared" si="196"/>
        <v>0</v>
      </c>
      <c r="CP74" s="422">
        <f t="shared" si="196"/>
        <v>0</v>
      </c>
      <c r="CQ74" s="422">
        <f t="shared" si="196"/>
        <v>0</v>
      </c>
      <c r="CR74" s="422">
        <f t="shared" si="196"/>
        <v>0</v>
      </c>
      <c r="CS74" s="422">
        <f t="shared" si="196"/>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7">SUM(Q77:Q77)</f>
        <v>0</v>
      </c>
      <c r="R76" s="422">
        <f t="shared" si="197"/>
        <v>0</v>
      </c>
      <c r="S76" s="422">
        <f t="shared" si="197"/>
        <v>0</v>
      </c>
      <c r="T76" s="422">
        <f t="shared" si="197"/>
        <v>0</v>
      </c>
      <c r="U76" s="422">
        <f t="shared" si="197"/>
        <v>0</v>
      </c>
      <c r="V76" s="422">
        <f t="shared" si="197"/>
        <v>0</v>
      </c>
      <c r="W76" s="422">
        <f t="shared" si="197"/>
        <v>0</v>
      </c>
      <c r="X76" s="422">
        <f t="shared" si="197"/>
        <v>0</v>
      </c>
      <c r="Y76" s="422">
        <f t="shared" si="197"/>
        <v>0</v>
      </c>
      <c r="Z76" s="422">
        <f t="shared" si="197"/>
        <v>0</v>
      </c>
      <c r="AA76" s="422">
        <f t="shared" si="197"/>
        <v>0</v>
      </c>
      <c r="AB76" s="422">
        <f t="shared" si="197"/>
        <v>0</v>
      </c>
      <c r="AC76" s="422">
        <f t="shared" si="197"/>
        <v>0</v>
      </c>
      <c r="AD76" s="422">
        <f t="shared" si="197"/>
        <v>0</v>
      </c>
      <c r="AE76" s="422">
        <f t="shared" si="197"/>
        <v>0</v>
      </c>
      <c r="AF76" s="422">
        <f t="shared" si="197"/>
        <v>0</v>
      </c>
      <c r="AG76" s="422">
        <f t="shared" si="197"/>
        <v>0</v>
      </c>
      <c r="AH76" s="422">
        <f t="shared" si="197"/>
        <v>0</v>
      </c>
      <c r="AI76" s="422">
        <f t="shared" si="197"/>
        <v>0</v>
      </c>
      <c r="AJ76" s="422">
        <f t="shared" si="197"/>
        <v>0</v>
      </c>
      <c r="AK76" s="422">
        <f t="shared" si="197"/>
        <v>0</v>
      </c>
      <c r="AL76" s="422">
        <f t="shared" si="197"/>
        <v>0</v>
      </c>
      <c r="AM76" s="422">
        <f t="shared" si="197"/>
        <v>0</v>
      </c>
      <c r="AN76" s="422">
        <f t="shared" si="197"/>
        <v>0</v>
      </c>
      <c r="AO76" s="422">
        <f t="shared" si="197"/>
        <v>0</v>
      </c>
      <c r="AP76" s="422">
        <f t="shared" si="197"/>
        <v>0</v>
      </c>
      <c r="AQ76" s="422">
        <f t="shared" si="197"/>
        <v>0</v>
      </c>
      <c r="AR76" s="422">
        <f t="shared" si="197"/>
        <v>0</v>
      </c>
      <c r="AS76" s="422">
        <f t="shared" si="197"/>
        <v>0</v>
      </c>
      <c r="AT76" s="422">
        <f t="shared" si="197"/>
        <v>0</v>
      </c>
      <c r="AU76" s="422">
        <f t="shared" si="197"/>
        <v>0</v>
      </c>
      <c r="AV76" s="422">
        <f t="shared" si="197"/>
        <v>0</v>
      </c>
      <c r="AW76" s="422">
        <f t="shared" ref="AW76:CB76" si="198">SUM(AW77:AW77)</f>
        <v>0</v>
      </c>
      <c r="AX76" s="422">
        <f t="shared" si="198"/>
        <v>0</v>
      </c>
      <c r="AY76" s="369">
        <f t="shared" si="198"/>
        <v>0</v>
      </c>
      <c r="AZ76" s="422">
        <f t="shared" si="198"/>
        <v>0</v>
      </c>
      <c r="BA76" s="422">
        <f t="shared" si="198"/>
        <v>0</v>
      </c>
      <c r="BB76" s="422">
        <f t="shared" si="198"/>
        <v>0</v>
      </c>
      <c r="BC76" s="422">
        <f t="shared" si="198"/>
        <v>0</v>
      </c>
      <c r="BD76" s="422">
        <f t="shared" si="198"/>
        <v>0</v>
      </c>
      <c r="BE76" s="422">
        <f t="shared" si="198"/>
        <v>0</v>
      </c>
      <c r="BF76" s="422">
        <f t="shared" si="198"/>
        <v>0</v>
      </c>
      <c r="BG76" s="422">
        <f t="shared" si="198"/>
        <v>0</v>
      </c>
      <c r="BH76" s="422">
        <f t="shared" si="198"/>
        <v>0</v>
      </c>
      <c r="BI76" s="369">
        <f t="shared" si="198"/>
        <v>0</v>
      </c>
      <c r="BJ76" s="422">
        <f t="shared" si="198"/>
        <v>0</v>
      </c>
      <c r="BK76" s="422">
        <f t="shared" si="198"/>
        <v>0</v>
      </c>
      <c r="BL76" s="422">
        <f t="shared" si="198"/>
        <v>0</v>
      </c>
      <c r="BM76" s="422">
        <f t="shared" si="198"/>
        <v>0</v>
      </c>
      <c r="BN76" s="422">
        <f t="shared" si="198"/>
        <v>0</v>
      </c>
      <c r="BO76" s="422">
        <f t="shared" si="198"/>
        <v>0</v>
      </c>
      <c r="BP76" s="422">
        <f t="shared" si="198"/>
        <v>0</v>
      </c>
      <c r="BQ76" s="422">
        <f t="shared" si="198"/>
        <v>0</v>
      </c>
      <c r="BR76" s="422">
        <f t="shared" si="198"/>
        <v>0</v>
      </c>
      <c r="BS76" s="422">
        <f t="shared" si="198"/>
        <v>0</v>
      </c>
      <c r="BT76" s="422">
        <f t="shared" si="198"/>
        <v>0</v>
      </c>
      <c r="BU76" s="422">
        <f t="shared" si="198"/>
        <v>0</v>
      </c>
      <c r="BV76" s="422">
        <f t="shared" si="198"/>
        <v>0</v>
      </c>
      <c r="BW76" s="422">
        <f t="shared" si="198"/>
        <v>0</v>
      </c>
      <c r="BX76" s="369">
        <f t="shared" si="198"/>
        <v>0</v>
      </c>
      <c r="BY76" s="422">
        <f t="shared" si="198"/>
        <v>0</v>
      </c>
      <c r="BZ76" s="422">
        <f t="shared" si="198"/>
        <v>0</v>
      </c>
      <c r="CA76" s="422">
        <f t="shared" si="198"/>
        <v>0</v>
      </c>
      <c r="CB76" s="422">
        <f t="shared" si="198"/>
        <v>0</v>
      </c>
      <c r="CC76" s="422">
        <f t="shared" ref="CC76:CS76" si="199">SUM(CC77:CC77)</f>
        <v>0</v>
      </c>
      <c r="CD76" s="422">
        <f t="shared" si="199"/>
        <v>0</v>
      </c>
      <c r="CE76" s="422">
        <f t="shared" si="199"/>
        <v>0</v>
      </c>
      <c r="CF76" s="422">
        <f t="shared" si="199"/>
        <v>0</v>
      </c>
      <c r="CG76" s="422">
        <f t="shared" si="199"/>
        <v>0</v>
      </c>
      <c r="CH76" s="422">
        <f t="shared" si="199"/>
        <v>0</v>
      </c>
      <c r="CI76" s="422">
        <f t="shared" si="199"/>
        <v>0</v>
      </c>
      <c r="CJ76" s="369">
        <f t="shared" si="199"/>
        <v>0</v>
      </c>
      <c r="CK76" s="369">
        <f t="shared" si="199"/>
        <v>0</v>
      </c>
      <c r="CL76" s="369">
        <f t="shared" si="199"/>
        <v>0</v>
      </c>
      <c r="CM76" s="369">
        <f t="shared" si="199"/>
        <v>0</v>
      </c>
      <c r="CN76" s="369">
        <f t="shared" si="199"/>
        <v>0</v>
      </c>
      <c r="CO76" s="422">
        <f t="shared" si="199"/>
        <v>0</v>
      </c>
      <c r="CP76" s="422">
        <f t="shared" si="199"/>
        <v>0</v>
      </c>
      <c r="CQ76" s="422">
        <f t="shared" si="199"/>
        <v>0</v>
      </c>
      <c r="CR76" s="422">
        <f t="shared" si="199"/>
        <v>0</v>
      </c>
      <c r="CS76" s="422">
        <f t="shared" si="199"/>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0">SUM(Q79:Q82)</f>
        <v>0</v>
      </c>
      <c r="R78" s="422">
        <f t="shared" si="200"/>
        <v>0</v>
      </c>
      <c r="S78" s="422">
        <f t="shared" si="200"/>
        <v>0</v>
      </c>
      <c r="T78" s="422">
        <f t="shared" si="200"/>
        <v>0</v>
      </c>
      <c r="U78" s="422">
        <f t="shared" si="200"/>
        <v>0</v>
      </c>
      <c r="V78" s="422">
        <f t="shared" si="200"/>
        <v>0</v>
      </c>
      <c r="W78" s="422">
        <f t="shared" si="200"/>
        <v>0</v>
      </c>
      <c r="X78" s="422">
        <f t="shared" si="200"/>
        <v>0</v>
      </c>
      <c r="Y78" s="422">
        <f t="shared" si="200"/>
        <v>0</v>
      </c>
      <c r="Z78" s="422">
        <f t="shared" si="200"/>
        <v>0</v>
      </c>
      <c r="AA78" s="422">
        <f t="shared" si="200"/>
        <v>0</v>
      </c>
      <c r="AB78" s="422">
        <f t="shared" si="200"/>
        <v>0</v>
      </c>
      <c r="AC78" s="422">
        <f t="shared" si="200"/>
        <v>0</v>
      </c>
      <c r="AD78" s="422">
        <f t="shared" si="200"/>
        <v>0</v>
      </c>
      <c r="AE78" s="422">
        <f t="shared" si="200"/>
        <v>0</v>
      </c>
      <c r="AF78" s="422">
        <f t="shared" si="200"/>
        <v>0</v>
      </c>
      <c r="AG78" s="422">
        <f t="shared" si="200"/>
        <v>0</v>
      </c>
      <c r="AH78" s="422">
        <f t="shared" si="200"/>
        <v>0</v>
      </c>
      <c r="AI78" s="422">
        <f t="shared" si="200"/>
        <v>0</v>
      </c>
      <c r="AJ78" s="422">
        <f t="shared" si="200"/>
        <v>0</v>
      </c>
      <c r="AK78" s="422">
        <f t="shared" si="200"/>
        <v>0</v>
      </c>
      <c r="AL78" s="422">
        <f t="shared" si="200"/>
        <v>0</v>
      </c>
      <c r="AM78" s="422">
        <f t="shared" si="200"/>
        <v>0</v>
      </c>
      <c r="AN78" s="422">
        <f t="shared" si="200"/>
        <v>0</v>
      </c>
      <c r="AO78" s="422">
        <f t="shared" si="200"/>
        <v>0</v>
      </c>
      <c r="AP78" s="422">
        <f t="shared" si="200"/>
        <v>0</v>
      </c>
      <c r="AQ78" s="422">
        <f t="shared" si="200"/>
        <v>0</v>
      </c>
      <c r="AR78" s="422">
        <f t="shared" si="200"/>
        <v>0</v>
      </c>
      <c r="AS78" s="422">
        <f t="shared" si="200"/>
        <v>0</v>
      </c>
      <c r="AT78" s="422">
        <f t="shared" si="200"/>
        <v>0</v>
      </c>
      <c r="AU78" s="422">
        <f t="shared" si="200"/>
        <v>0</v>
      </c>
      <c r="AV78" s="422">
        <f t="shared" si="200"/>
        <v>0</v>
      </c>
      <c r="AW78" s="422">
        <f t="shared" ref="AW78:CB78" si="201">SUM(AW79:AW82)</f>
        <v>0</v>
      </c>
      <c r="AX78" s="422">
        <f t="shared" si="201"/>
        <v>0</v>
      </c>
      <c r="AY78" s="369">
        <f t="shared" si="201"/>
        <v>0</v>
      </c>
      <c r="AZ78" s="422">
        <f t="shared" si="201"/>
        <v>0</v>
      </c>
      <c r="BA78" s="422">
        <f t="shared" si="201"/>
        <v>0</v>
      </c>
      <c r="BB78" s="422">
        <f t="shared" si="201"/>
        <v>0</v>
      </c>
      <c r="BC78" s="422">
        <f t="shared" si="201"/>
        <v>0</v>
      </c>
      <c r="BD78" s="422">
        <f t="shared" si="201"/>
        <v>0</v>
      </c>
      <c r="BE78" s="422">
        <f t="shared" si="201"/>
        <v>0</v>
      </c>
      <c r="BF78" s="422">
        <f t="shared" si="201"/>
        <v>0</v>
      </c>
      <c r="BG78" s="422">
        <f t="shared" si="201"/>
        <v>0</v>
      </c>
      <c r="BH78" s="422">
        <f t="shared" si="201"/>
        <v>0</v>
      </c>
      <c r="BI78" s="369">
        <f t="shared" si="201"/>
        <v>0</v>
      </c>
      <c r="BJ78" s="422">
        <f t="shared" si="201"/>
        <v>0</v>
      </c>
      <c r="BK78" s="422">
        <f t="shared" si="201"/>
        <v>0</v>
      </c>
      <c r="BL78" s="422">
        <f t="shared" si="201"/>
        <v>0</v>
      </c>
      <c r="BM78" s="422">
        <f t="shared" si="201"/>
        <v>0</v>
      </c>
      <c r="BN78" s="422">
        <f t="shared" si="201"/>
        <v>0</v>
      </c>
      <c r="BO78" s="422">
        <f t="shared" si="201"/>
        <v>0</v>
      </c>
      <c r="BP78" s="422">
        <f t="shared" si="201"/>
        <v>0</v>
      </c>
      <c r="BQ78" s="422">
        <f t="shared" si="201"/>
        <v>0</v>
      </c>
      <c r="BR78" s="422">
        <f t="shared" si="201"/>
        <v>0</v>
      </c>
      <c r="BS78" s="422">
        <f t="shared" si="201"/>
        <v>0</v>
      </c>
      <c r="BT78" s="422">
        <f t="shared" si="201"/>
        <v>0</v>
      </c>
      <c r="BU78" s="422">
        <f t="shared" si="201"/>
        <v>0</v>
      </c>
      <c r="BV78" s="422">
        <f t="shared" si="201"/>
        <v>0</v>
      </c>
      <c r="BW78" s="422">
        <f t="shared" si="201"/>
        <v>0</v>
      </c>
      <c r="BX78" s="369">
        <f t="shared" si="201"/>
        <v>0</v>
      </c>
      <c r="BY78" s="422">
        <f t="shared" si="201"/>
        <v>0</v>
      </c>
      <c r="BZ78" s="422">
        <f t="shared" si="201"/>
        <v>0</v>
      </c>
      <c r="CA78" s="422">
        <f t="shared" si="201"/>
        <v>0</v>
      </c>
      <c r="CB78" s="422">
        <f t="shared" si="201"/>
        <v>0</v>
      </c>
      <c r="CC78" s="422">
        <f t="shared" ref="CC78:CS78" si="202">SUM(CC79:CC82)</f>
        <v>0</v>
      </c>
      <c r="CD78" s="422">
        <f t="shared" si="202"/>
        <v>0</v>
      </c>
      <c r="CE78" s="422">
        <f t="shared" si="202"/>
        <v>0</v>
      </c>
      <c r="CF78" s="422">
        <f t="shared" si="202"/>
        <v>0</v>
      </c>
      <c r="CG78" s="422">
        <f t="shared" si="202"/>
        <v>0</v>
      </c>
      <c r="CH78" s="422">
        <f t="shared" si="202"/>
        <v>0</v>
      </c>
      <c r="CI78" s="422">
        <f t="shared" si="202"/>
        <v>0</v>
      </c>
      <c r="CJ78" s="369">
        <f t="shared" si="202"/>
        <v>0</v>
      </c>
      <c r="CK78" s="369">
        <f t="shared" si="202"/>
        <v>0</v>
      </c>
      <c r="CL78" s="369">
        <f t="shared" si="202"/>
        <v>0</v>
      </c>
      <c r="CM78" s="369">
        <f t="shared" si="202"/>
        <v>0</v>
      </c>
      <c r="CN78" s="369">
        <f t="shared" si="202"/>
        <v>0</v>
      </c>
      <c r="CO78" s="422">
        <f t="shared" si="202"/>
        <v>0</v>
      </c>
      <c r="CP78" s="422">
        <f t="shared" si="202"/>
        <v>0</v>
      </c>
      <c r="CQ78" s="422">
        <f t="shared" si="202"/>
        <v>0</v>
      </c>
      <c r="CR78" s="422">
        <f t="shared" si="202"/>
        <v>0</v>
      </c>
      <c r="CS78" s="422">
        <f t="shared" si="202"/>
        <v>0</v>
      </c>
      <c r="CT78" s="128" t="s">
        <v>482</v>
      </c>
      <c r="CU78" s="185">
        <f t="shared" ref="CU78:CU87" si="203">SUM(AL78,AV78,BF78,BP78,BZ78)</f>
        <v>0</v>
      </c>
      <c r="CV78" s="185">
        <f t="shared" ref="CV78:CV85" si="204">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5">SUM(R83,AA83,AG83,AQ83,BA83)</f>
        <v>0</v>
      </c>
      <c r="Y83" s="422">
        <f t="shared" ref="Y83" si="206">SUM(AB83,AL83,AV83,BF83,BP83,BZ83)</f>
        <v>0</v>
      </c>
      <c r="Z83" s="422">
        <f>SUM(BF83,BP83,BZ83)</f>
        <v>0</v>
      </c>
      <c r="AA83" s="422">
        <f>SUM(BK83,BU83,CE83)</f>
        <v>0</v>
      </c>
      <c r="AB83" s="422">
        <f t="shared" ref="AB83" si="207">SUM(AC83:AF83)</f>
        <v>0</v>
      </c>
      <c r="AC83" s="422">
        <v>0</v>
      </c>
      <c r="AD83" s="422">
        <v>0</v>
      </c>
      <c r="AE83" s="422">
        <v>0</v>
      </c>
      <c r="AF83" s="422">
        <v>0</v>
      </c>
      <c r="AG83" s="422">
        <f t="shared" ref="AG83" si="208">SUM(AH83:AK83)</f>
        <v>0</v>
      </c>
      <c r="AH83" s="422">
        <v>0</v>
      </c>
      <c r="AI83" s="422">
        <v>0</v>
      </c>
      <c r="AJ83" s="422">
        <v>0</v>
      </c>
      <c r="AK83" s="422">
        <v>0</v>
      </c>
      <c r="AL83" s="422">
        <f t="shared" ref="AL83" si="209">SUM(AM83:AP83)</f>
        <v>0</v>
      </c>
      <c r="AM83" s="422">
        <v>0</v>
      </c>
      <c r="AN83" s="422">
        <v>0</v>
      </c>
      <c r="AO83" s="422">
        <v>0</v>
      </c>
      <c r="AP83" s="422">
        <v>0</v>
      </c>
      <c r="AQ83" s="422">
        <f t="shared" ref="AQ83" si="210">SUM(AR83:AU83)</f>
        <v>0</v>
      </c>
      <c r="AR83" s="422">
        <v>0</v>
      </c>
      <c r="AS83" s="422">
        <v>0</v>
      </c>
      <c r="AT83" s="422">
        <v>0</v>
      </c>
      <c r="AU83" s="422">
        <v>0</v>
      </c>
      <c r="AV83" s="422">
        <f t="shared" ref="AV83" si="211">SUM(AW83:AZ83)</f>
        <v>0</v>
      </c>
      <c r="AW83" s="422">
        <v>0</v>
      </c>
      <c r="AX83" s="422">
        <v>0</v>
      </c>
      <c r="AY83" s="369">
        <v>0</v>
      </c>
      <c r="AZ83" s="422">
        <v>0</v>
      </c>
      <c r="BA83" s="422">
        <f t="shared" ref="BA83" si="212">SUM(BB83:BE83)</f>
        <v>0</v>
      </c>
      <c r="BB83" s="422">
        <v>0</v>
      </c>
      <c r="BC83" s="422">
        <v>0</v>
      </c>
      <c r="BD83" s="422">
        <v>0</v>
      </c>
      <c r="BE83" s="422">
        <v>0</v>
      </c>
      <c r="BF83" s="422">
        <f t="shared" ref="BF83" si="213">SUM(BG83:BJ83)</f>
        <v>0</v>
      </c>
      <c r="BG83" s="422">
        <v>0</v>
      </c>
      <c r="BH83" s="422">
        <v>0</v>
      </c>
      <c r="BI83" s="369">
        <v>0</v>
      </c>
      <c r="BJ83" s="422">
        <v>0</v>
      </c>
      <c r="BK83" s="422">
        <f t="shared" ref="BK83" si="214">SUM(BL83:BO83)</f>
        <v>0</v>
      </c>
      <c r="BL83" s="422">
        <v>0</v>
      </c>
      <c r="BM83" s="422">
        <v>0</v>
      </c>
      <c r="BN83" s="422">
        <v>0</v>
      </c>
      <c r="BO83" s="422">
        <v>0</v>
      </c>
      <c r="BP83" s="422">
        <f t="shared" ref="BP83" si="215">SUM(BQ83:BT83)</f>
        <v>0</v>
      </c>
      <c r="BQ83" s="422">
        <v>0</v>
      </c>
      <c r="BR83" s="422">
        <v>0</v>
      </c>
      <c r="BS83" s="422">
        <v>0</v>
      </c>
      <c r="BT83" s="422">
        <v>0</v>
      </c>
      <c r="BU83" s="422">
        <f t="shared" ref="BU83" si="216">SUM(BV83:BY83)</f>
        <v>0</v>
      </c>
      <c r="BV83" s="422">
        <v>0</v>
      </c>
      <c r="BW83" s="422">
        <v>0</v>
      </c>
      <c r="BX83" s="369">
        <v>0</v>
      </c>
      <c r="BY83" s="422">
        <v>0</v>
      </c>
      <c r="BZ83" s="422">
        <f t="shared" ref="BZ83" si="217">SUM(CA83:CD83)</f>
        <v>0</v>
      </c>
      <c r="CA83" s="422">
        <v>0</v>
      </c>
      <c r="CB83" s="422">
        <v>0</v>
      </c>
      <c r="CC83" s="422">
        <v>0</v>
      </c>
      <c r="CD83" s="422">
        <v>0</v>
      </c>
      <c r="CE83" s="422">
        <f t="shared" ref="CE83" si="218">SUM(CF83:CI83)</f>
        <v>0</v>
      </c>
      <c r="CF83" s="422">
        <v>0</v>
      </c>
      <c r="CG83" s="422">
        <v>0</v>
      </c>
      <c r="CH83" s="422">
        <v>0</v>
      </c>
      <c r="CI83" s="422">
        <v>0</v>
      </c>
      <c r="CJ83" s="369">
        <f t="shared" ref="CJ83" si="219">SUM(AL83,AV83,BF83,BP83,BZ83)</f>
        <v>0</v>
      </c>
      <c r="CK83" s="369">
        <f t="shared" ref="CK83" si="220">SUM(AM83,AW83,BG83,BQ83,CA83)</f>
        <v>0</v>
      </c>
      <c r="CL83" s="369">
        <f t="shared" ref="CL83" si="221">SUM(AN83,AX83,BH83,BR83,CB83)</f>
        <v>0</v>
      </c>
      <c r="CM83" s="369">
        <f t="shared" ref="CM83:CM102" si="222">SUM(AO83,AY83,BI83,BS83,CC83)</f>
        <v>0</v>
      </c>
      <c r="CN83" s="369">
        <f t="shared" ref="CN83" si="223">SUM(AP83,AZ83,BJ83,BT83,CD83)</f>
        <v>0</v>
      </c>
      <c r="CO83" s="422">
        <f t="shared" ref="CO83" si="224">SUM(AQ83,BA83,BK83,BU83,CE83)</f>
        <v>0</v>
      </c>
      <c r="CP83" s="422">
        <f t="shared" ref="CP83" si="225">SUM(AR83,BB83,BL83,BV83,CF83)</f>
        <v>0</v>
      </c>
      <c r="CQ83" s="422">
        <f t="shared" ref="CQ83" si="226">SUM(AS83,BC83,BM83,BW83,CG83)</f>
        <v>0</v>
      </c>
      <c r="CR83" s="422">
        <f t="shared" ref="CR83" si="227">SUM(AT83,BD83,BN83,BX83,CH83)</f>
        <v>0</v>
      </c>
      <c r="CS83" s="422">
        <f t="shared" ref="CS83" si="228">SUM(AU83,BE83,BO83,BY83,CI83)</f>
        <v>0</v>
      </c>
      <c r="CT83" s="128" t="s">
        <v>482</v>
      </c>
      <c r="CU83" s="185">
        <f t="shared" si="203"/>
        <v>0</v>
      </c>
      <c r="CV83" s="185">
        <f t="shared" si="204"/>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9">SUM(J85:J101)</f>
        <v>0.57195431472081215</v>
      </c>
      <c r="K84" s="422">
        <f t="shared" si="229"/>
        <v>4.5069999999999997</v>
      </c>
      <c r="L84" s="416" t="s">
        <v>482</v>
      </c>
      <c r="M84" s="422">
        <f t="shared" si="229"/>
        <v>0</v>
      </c>
      <c r="N84" s="422">
        <f t="shared" si="229"/>
        <v>0</v>
      </c>
      <c r="O84" s="422">
        <f t="shared" si="229"/>
        <v>0</v>
      </c>
      <c r="P84" s="422">
        <f t="shared" si="229"/>
        <v>0</v>
      </c>
      <c r="Q84" s="422">
        <f t="shared" si="229"/>
        <v>0</v>
      </c>
      <c r="R84" s="422">
        <f t="shared" si="229"/>
        <v>0</v>
      </c>
      <c r="S84" s="422">
        <f t="shared" si="229"/>
        <v>0</v>
      </c>
      <c r="T84" s="422">
        <f t="shared" si="229"/>
        <v>0</v>
      </c>
      <c r="U84" s="422">
        <f t="shared" si="229"/>
        <v>0</v>
      </c>
      <c r="V84" s="422">
        <f t="shared" si="229"/>
        <v>0</v>
      </c>
      <c r="W84" s="422">
        <f t="shared" si="229"/>
        <v>4.5069999999999997</v>
      </c>
      <c r="X84" s="422">
        <f t="shared" si="229"/>
        <v>0</v>
      </c>
      <c r="Y84" s="422">
        <f t="shared" si="229"/>
        <v>4.5069999999999997</v>
      </c>
      <c r="Z84" s="422">
        <f t="shared" si="229"/>
        <v>4.5069999999999997</v>
      </c>
      <c r="AA84" s="422">
        <f t="shared" si="229"/>
        <v>0</v>
      </c>
      <c r="AB84" s="422">
        <f t="shared" si="229"/>
        <v>0</v>
      </c>
      <c r="AC84" s="422">
        <f t="shared" si="229"/>
        <v>0</v>
      </c>
      <c r="AD84" s="422">
        <f t="shared" si="229"/>
        <v>0</v>
      </c>
      <c r="AE84" s="422">
        <f t="shared" si="229"/>
        <v>0</v>
      </c>
      <c r="AF84" s="422">
        <f t="shared" si="229"/>
        <v>0</v>
      </c>
      <c r="AG84" s="422">
        <f t="shared" si="229"/>
        <v>0</v>
      </c>
      <c r="AH84" s="422">
        <f t="shared" si="229"/>
        <v>0</v>
      </c>
      <c r="AI84" s="422">
        <f t="shared" si="229"/>
        <v>0</v>
      </c>
      <c r="AJ84" s="422">
        <f t="shared" si="229"/>
        <v>0</v>
      </c>
      <c r="AK84" s="422">
        <f t="shared" si="229"/>
        <v>0</v>
      </c>
      <c r="AL84" s="422">
        <f t="shared" si="229"/>
        <v>3.4969999999999999</v>
      </c>
      <c r="AM84" s="422">
        <f t="shared" si="229"/>
        <v>0</v>
      </c>
      <c r="AN84" s="422">
        <f t="shared" si="229"/>
        <v>0</v>
      </c>
      <c r="AO84" s="422">
        <f t="shared" si="229"/>
        <v>3.4969999999999999</v>
      </c>
      <c r="AP84" s="422">
        <f t="shared" ref="AP84:BU84" si="230">SUM(AP85:AP101)</f>
        <v>0</v>
      </c>
      <c r="AQ84" s="422">
        <f t="shared" si="230"/>
        <v>0</v>
      </c>
      <c r="AR84" s="422">
        <f t="shared" si="230"/>
        <v>0</v>
      </c>
      <c r="AS84" s="422">
        <f t="shared" si="230"/>
        <v>0</v>
      </c>
      <c r="AT84" s="422">
        <f t="shared" si="230"/>
        <v>0</v>
      </c>
      <c r="AU84" s="422">
        <f t="shared" si="230"/>
        <v>0</v>
      </c>
      <c r="AV84" s="422">
        <f t="shared" si="230"/>
        <v>1.01</v>
      </c>
      <c r="AW84" s="422">
        <f t="shared" si="230"/>
        <v>0</v>
      </c>
      <c r="AX84" s="422">
        <f t="shared" si="230"/>
        <v>0</v>
      </c>
      <c r="AY84" s="369">
        <f t="shared" si="230"/>
        <v>1.01</v>
      </c>
      <c r="AZ84" s="422">
        <f t="shared" si="230"/>
        <v>0</v>
      </c>
      <c r="BA84" s="422">
        <f t="shared" si="230"/>
        <v>0</v>
      </c>
      <c r="BB84" s="422">
        <f t="shared" si="230"/>
        <v>0</v>
      </c>
      <c r="BC84" s="422">
        <f t="shared" si="230"/>
        <v>0</v>
      </c>
      <c r="BD84" s="422">
        <f t="shared" si="230"/>
        <v>0</v>
      </c>
      <c r="BE84" s="422">
        <f t="shared" si="230"/>
        <v>0</v>
      </c>
      <c r="BF84" s="422">
        <f t="shared" si="230"/>
        <v>0</v>
      </c>
      <c r="BG84" s="422">
        <f t="shared" si="230"/>
        <v>0</v>
      </c>
      <c r="BH84" s="422">
        <f t="shared" si="230"/>
        <v>0</v>
      </c>
      <c r="BI84" s="369">
        <f t="shared" si="230"/>
        <v>0</v>
      </c>
      <c r="BJ84" s="422">
        <f t="shared" si="230"/>
        <v>0</v>
      </c>
      <c r="BK84" s="422">
        <f t="shared" si="230"/>
        <v>0</v>
      </c>
      <c r="BL84" s="422">
        <f t="shared" si="230"/>
        <v>0</v>
      </c>
      <c r="BM84" s="422">
        <f t="shared" si="230"/>
        <v>0</v>
      </c>
      <c r="BN84" s="422">
        <f t="shared" si="230"/>
        <v>0</v>
      </c>
      <c r="BO84" s="422">
        <f t="shared" si="230"/>
        <v>0</v>
      </c>
      <c r="BP84" s="422">
        <f t="shared" si="230"/>
        <v>0</v>
      </c>
      <c r="BQ84" s="422">
        <f t="shared" si="230"/>
        <v>0</v>
      </c>
      <c r="BR84" s="422">
        <f t="shared" si="230"/>
        <v>0</v>
      </c>
      <c r="BS84" s="422">
        <f t="shared" si="230"/>
        <v>0</v>
      </c>
      <c r="BT84" s="422">
        <f t="shared" si="230"/>
        <v>0</v>
      </c>
      <c r="BU84" s="422">
        <f t="shared" si="230"/>
        <v>0</v>
      </c>
      <c r="BV84" s="422">
        <f t="shared" ref="BV84:CS84" si="231">SUM(BV85:BV101)</f>
        <v>0</v>
      </c>
      <c r="BW84" s="422">
        <f t="shared" si="231"/>
        <v>0</v>
      </c>
      <c r="BX84" s="369">
        <f t="shared" si="231"/>
        <v>0</v>
      </c>
      <c r="BY84" s="422">
        <f t="shared" si="231"/>
        <v>0</v>
      </c>
      <c r="BZ84" s="422">
        <f t="shared" si="231"/>
        <v>0</v>
      </c>
      <c r="CA84" s="422">
        <f t="shared" si="231"/>
        <v>0</v>
      </c>
      <c r="CB84" s="422">
        <f t="shared" si="231"/>
        <v>0</v>
      </c>
      <c r="CC84" s="422">
        <f t="shared" si="231"/>
        <v>0</v>
      </c>
      <c r="CD84" s="422">
        <f t="shared" si="231"/>
        <v>0</v>
      </c>
      <c r="CE84" s="422">
        <f t="shared" si="231"/>
        <v>0</v>
      </c>
      <c r="CF84" s="422">
        <f t="shared" si="231"/>
        <v>0</v>
      </c>
      <c r="CG84" s="422">
        <f t="shared" si="231"/>
        <v>0</v>
      </c>
      <c r="CH84" s="422">
        <f t="shared" si="231"/>
        <v>0</v>
      </c>
      <c r="CI84" s="422">
        <f t="shared" si="231"/>
        <v>0</v>
      </c>
      <c r="CJ84" s="369">
        <f t="shared" si="231"/>
        <v>4.5069999999999997</v>
      </c>
      <c r="CK84" s="369">
        <f t="shared" si="231"/>
        <v>0</v>
      </c>
      <c r="CL84" s="369">
        <f t="shared" si="231"/>
        <v>0</v>
      </c>
      <c r="CM84" s="369">
        <f t="shared" si="231"/>
        <v>4.5069999999999997</v>
      </c>
      <c r="CN84" s="369">
        <f t="shared" si="231"/>
        <v>0</v>
      </c>
      <c r="CO84" s="422">
        <f t="shared" si="231"/>
        <v>0</v>
      </c>
      <c r="CP84" s="422">
        <f t="shared" si="231"/>
        <v>0</v>
      </c>
      <c r="CQ84" s="422">
        <f t="shared" si="231"/>
        <v>0</v>
      </c>
      <c r="CR84" s="422">
        <f t="shared" si="231"/>
        <v>0</v>
      </c>
      <c r="CS84" s="422">
        <f t="shared" si="231"/>
        <v>0</v>
      </c>
      <c r="CT84" s="128" t="s">
        <v>482</v>
      </c>
      <c r="CU84" s="185">
        <f t="shared" si="203"/>
        <v>4.5069999999999997</v>
      </c>
      <c r="CV84" s="185">
        <f t="shared" si="204"/>
        <v>4.5069999999999997</v>
      </c>
      <c r="CX84" s="488">
        <f t="shared" ref="CX84:CX87" si="232">CU84/$CU$19</f>
        <v>0.37246062549635872</v>
      </c>
    </row>
    <row r="85" spans="1:102"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3">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4">R85+Y85</f>
        <v>3.4969999999999999</v>
      </c>
      <c r="X85" s="369" t="s">
        <v>482</v>
      </c>
      <c r="Y85" s="369">
        <f t="shared" ref="Y85:Y87" si="235">SUM(AB85,AL85,AV85,BF85,BP85,BZ85)</f>
        <v>3.4969999999999999</v>
      </c>
      <c r="Z85" s="369">
        <f t="shared" ref="Z85:Z87" si="236">Y85</f>
        <v>3.4969999999999999</v>
      </c>
      <c r="AA85" s="369" t="s">
        <v>482</v>
      </c>
      <c r="AB85" s="369">
        <f t="shared" ref="AB85:AB87" si="237">SUM(AC85:AF85)</f>
        <v>0</v>
      </c>
      <c r="AC85" s="369">
        <v>0</v>
      </c>
      <c r="AD85" s="369">
        <v>0</v>
      </c>
      <c r="AE85" s="369">
        <v>0</v>
      </c>
      <c r="AF85" s="369">
        <v>0</v>
      </c>
      <c r="AG85" s="369" t="s">
        <v>482</v>
      </c>
      <c r="AH85" s="369" t="s">
        <v>482</v>
      </c>
      <c r="AI85" s="369" t="s">
        <v>482</v>
      </c>
      <c r="AJ85" s="369" t="s">
        <v>482</v>
      </c>
      <c r="AK85" s="369" t="s">
        <v>482</v>
      </c>
      <c r="AL85" s="369">
        <f t="shared" ref="AL85:AL87" si="238">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9">SUM(AW85:AZ85)</f>
        <v>0</v>
      </c>
      <c r="AW85" s="369">
        <v>0</v>
      </c>
      <c r="AX85" s="369">
        <v>0</v>
      </c>
      <c r="AY85" s="369">
        <v>0</v>
      </c>
      <c r="AZ85" s="369">
        <v>0</v>
      </c>
      <c r="BA85" s="369" t="s">
        <v>482</v>
      </c>
      <c r="BB85" s="369" t="s">
        <v>482</v>
      </c>
      <c r="BC85" s="369" t="s">
        <v>482</v>
      </c>
      <c r="BD85" s="369" t="s">
        <v>482</v>
      </c>
      <c r="BE85" s="369" t="s">
        <v>482</v>
      </c>
      <c r="BF85" s="369">
        <f t="shared" ref="BF85:BF87" si="240">SUM(BG85:BJ85)</f>
        <v>0</v>
      </c>
      <c r="BG85" s="369">
        <v>0</v>
      </c>
      <c r="BH85" s="369">
        <v>0</v>
      </c>
      <c r="BI85" s="369">
        <v>0</v>
      </c>
      <c r="BJ85" s="369">
        <v>0</v>
      </c>
      <c r="BK85" s="369" t="s">
        <v>482</v>
      </c>
      <c r="BL85" s="369" t="s">
        <v>482</v>
      </c>
      <c r="BM85" s="369" t="s">
        <v>482</v>
      </c>
      <c r="BN85" s="369" t="s">
        <v>482</v>
      </c>
      <c r="BO85" s="369" t="s">
        <v>482</v>
      </c>
      <c r="BP85" s="369">
        <f t="shared" ref="BP85:BP87" si="241">SUM(BQ85:BT85)</f>
        <v>0</v>
      </c>
      <c r="BQ85" s="369">
        <v>0</v>
      </c>
      <c r="BR85" s="369">
        <v>0</v>
      </c>
      <c r="BS85" s="369">
        <v>0</v>
      </c>
      <c r="BT85" s="369">
        <v>0</v>
      </c>
      <c r="BU85" s="369" t="s">
        <v>482</v>
      </c>
      <c r="BV85" s="369" t="s">
        <v>482</v>
      </c>
      <c r="BW85" s="369" t="s">
        <v>482</v>
      </c>
      <c r="BX85" s="369" t="s">
        <v>482</v>
      </c>
      <c r="BY85" s="369" t="s">
        <v>482</v>
      </c>
      <c r="BZ85" s="369">
        <f t="shared" ref="BZ85:BZ87" si="242">SUM(CA85:CD85)</f>
        <v>0</v>
      </c>
      <c r="CA85" s="369">
        <v>0</v>
      </c>
      <c r="CB85" s="369">
        <v>0</v>
      </c>
      <c r="CC85" s="369">
        <v>0</v>
      </c>
      <c r="CD85" s="369">
        <v>0</v>
      </c>
      <c r="CE85" s="369" t="s">
        <v>482</v>
      </c>
      <c r="CF85" s="369" t="s">
        <v>482</v>
      </c>
      <c r="CG85" s="369" t="s">
        <v>482</v>
      </c>
      <c r="CH85" s="369" t="s">
        <v>482</v>
      </c>
      <c r="CI85" s="369" t="s">
        <v>482</v>
      </c>
      <c r="CJ85" s="369">
        <f t="shared" ref="CJ85:CJ87" si="243">SUM(AL85,AV85,BF85,BP85,BZ85)</f>
        <v>3.4969999999999999</v>
      </c>
      <c r="CK85" s="369">
        <f t="shared" ref="CK85:CK87" si="244">SUM(AM85,AW85,BG85,BQ85,CA85)</f>
        <v>0</v>
      </c>
      <c r="CL85" s="369">
        <f t="shared" ref="CL85:CL87" si="245">SUM(AN85,AX85,BH85,BR85,CB85)</f>
        <v>0</v>
      </c>
      <c r="CM85" s="369">
        <f t="shared" ref="CM85:CM87" si="246">SUM(AO85,AY85,BI85,BS85,CC85)</f>
        <v>3.4969999999999999</v>
      </c>
      <c r="CN85" s="369">
        <f t="shared" ref="CN85:CN87" si="247">SUM(AP85,AZ85,BJ85,BT85,CD85)</f>
        <v>0</v>
      </c>
      <c r="CO85" s="369">
        <f t="shared" ref="CO85:CO87" si="248">SUM(AQ85,BA85,BK85,BU85,CE85)</f>
        <v>0</v>
      </c>
      <c r="CP85" s="369">
        <f t="shared" ref="CP85:CP87" si="249">SUM(AR85,BB85,BL85,BV85,CF85)</f>
        <v>0</v>
      </c>
      <c r="CQ85" s="369">
        <f t="shared" ref="CQ85:CQ87" si="250">SUM(AS85,BC85,BM85,BW85,CG85)</f>
        <v>0</v>
      </c>
      <c r="CR85" s="369">
        <f t="shared" ref="CR85:CR87" si="251">SUM(AT85,BD85,BN85,BX85,CH85)</f>
        <v>0</v>
      </c>
      <c r="CS85" s="369">
        <f t="shared" ref="CS85:CS87" si="252">SUM(AU85,BE85,BO85,BY85,CI85)</f>
        <v>0</v>
      </c>
      <c r="CT85" s="269" t="s">
        <v>482</v>
      </c>
      <c r="CU85" s="271">
        <f t="shared" si="203"/>
        <v>3.4969999999999999</v>
      </c>
      <c r="CV85" s="271">
        <f t="shared" si="204"/>
        <v>3.4969999999999999</v>
      </c>
      <c r="CX85" s="488">
        <f t="shared" si="232"/>
        <v>0.28899374469952666</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2"/>
        <v>0</v>
      </c>
    </row>
    <row r="87" spans="1:102"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3"/>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4"/>
        <v>1.01</v>
      </c>
      <c r="X87" s="369" t="s">
        <v>482</v>
      </c>
      <c r="Y87" s="369">
        <f t="shared" si="235"/>
        <v>1.01</v>
      </c>
      <c r="Z87" s="369">
        <f t="shared" si="236"/>
        <v>1.01</v>
      </c>
      <c r="AA87" s="369" t="s">
        <v>482</v>
      </c>
      <c r="AB87" s="369">
        <f t="shared" si="237"/>
        <v>0</v>
      </c>
      <c r="AC87" s="369">
        <v>0</v>
      </c>
      <c r="AD87" s="369">
        <v>0</v>
      </c>
      <c r="AE87" s="369">
        <v>0</v>
      </c>
      <c r="AF87" s="369">
        <v>0</v>
      </c>
      <c r="AG87" s="369" t="s">
        <v>482</v>
      </c>
      <c r="AH87" s="369" t="s">
        <v>482</v>
      </c>
      <c r="AI87" s="369" t="s">
        <v>482</v>
      </c>
      <c r="AJ87" s="369" t="s">
        <v>482</v>
      </c>
      <c r="AK87" s="369" t="s">
        <v>482</v>
      </c>
      <c r="AL87" s="369">
        <f t="shared" si="238"/>
        <v>0</v>
      </c>
      <c r="AM87" s="369">
        <v>0</v>
      </c>
      <c r="AN87" s="369">
        <v>0</v>
      </c>
      <c r="AO87" s="369">
        <v>0</v>
      </c>
      <c r="AP87" s="369">
        <v>0</v>
      </c>
      <c r="AQ87" s="369" t="s">
        <v>482</v>
      </c>
      <c r="AR87" s="369" t="s">
        <v>482</v>
      </c>
      <c r="AS87" s="369" t="s">
        <v>482</v>
      </c>
      <c r="AT87" s="369" t="s">
        <v>482</v>
      </c>
      <c r="AU87" s="369" t="s">
        <v>482</v>
      </c>
      <c r="AV87" s="369">
        <f t="shared" si="239"/>
        <v>1.01</v>
      </c>
      <c r="AW87" s="369">
        <v>0</v>
      </c>
      <c r="AX87" s="369">
        <v>0</v>
      </c>
      <c r="AY87" s="369">
        <f>K87</f>
        <v>1.01</v>
      </c>
      <c r="AZ87" s="369">
        <v>0</v>
      </c>
      <c r="BA87" s="369" t="s">
        <v>482</v>
      </c>
      <c r="BB87" s="369" t="s">
        <v>482</v>
      </c>
      <c r="BC87" s="369" t="s">
        <v>482</v>
      </c>
      <c r="BD87" s="369" t="s">
        <v>482</v>
      </c>
      <c r="BE87" s="369" t="s">
        <v>482</v>
      </c>
      <c r="BF87" s="369">
        <f t="shared" si="240"/>
        <v>0</v>
      </c>
      <c r="BG87" s="369">
        <v>0</v>
      </c>
      <c r="BH87" s="369">
        <v>0</v>
      </c>
      <c r="BI87" s="369">
        <v>0</v>
      </c>
      <c r="BJ87" s="369">
        <v>0</v>
      </c>
      <c r="BK87" s="369" t="s">
        <v>482</v>
      </c>
      <c r="BL87" s="369" t="s">
        <v>482</v>
      </c>
      <c r="BM87" s="369" t="s">
        <v>482</v>
      </c>
      <c r="BN87" s="369" t="s">
        <v>482</v>
      </c>
      <c r="BO87" s="369" t="s">
        <v>482</v>
      </c>
      <c r="BP87" s="369">
        <f t="shared" si="241"/>
        <v>0</v>
      </c>
      <c r="BQ87" s="369">
        <v>0</v>
      </c>
      <c r="BR87" s="369">
        <v>0</v>
      </c>
      <c r="BS87" s="369">
        <v>0</v>
      </c>
      <c r="BT87" s="369">
        <v>0</v>
      </c>
      <c r="BU87" s="369" t="s">
        <v>482</v>
      </c>
      <c r="BV87" s="369" t="s">
        <v>482</v>
      </c>
      <c r="BW87" s="369" t="s">
        <v>482</v>
      </c>
      <c r="BX87" s="369" t="s">
        <v>482</v>
      </c>
      <c r="BY87" s="369" t="s">
        <v>482</v>
      </c>
      <c r="BZ87" s="369">
        <f t="shared" si="242"/>
        <v>0</v>
      </c>
      <c r="CA87" s="369">
        <v>0</v>
      </c>
      <c r="CB87" s="369">
        <v>0</v>
      </c>
      <c r="CC87" s="369">
        <v>0</v>
      </c>
      <c r="CD87" s="369">
        <v>0</v>
      </c>
      <c r="CE87" s="369" t="s">
        <v>482</v>
      </c>
      <c r="CF87" s="369" t="s">
        <v>482</v>
      </c>
      <c r="CG87" s="369" t="s">
        <v>482</v>
      </c>
      <c r="CH87" s="369" t="s">
        <v>482</v>
      </c>
      <c r="CI87" s="369" t="s">
        <v>482</v>
      </c>
      <c r="CJ87" s="369">
        <f t="shared" si="243"/>
        <v>1.01</v>
      </c>
      <c r="CK87" s="369">
        <f t="shared" si="244"/>
        <v>0</v>
      </c>
      <c r="CL87" s="369">
        <f t="shared" si="245"/>
        <v>0</v>
      </c>
      <c r="CM87" s="369">
        <f t="shared" si="246"/>
        <v>1.01</v>
      </c>
      <c r="CN87" s="369">
        <f t="shared" si="247"/>
        <v>0</v>
      </c>
      <c r="CO87" s="369">
        <f t="shared" si="248"/>
        <v>0</v>
      </c>
      <c r="CP87" s="369">
        <f t="shared" si="249"/>
        <v>0</v>
      </c>
      <c r="CQ87" s="369">
        <f t="shared" si="250"/>
        <v>0</v>
      </c>
      <c r="CR87" s="369">
        <f t="shared" si="251"/>
        <v>0</v>
      </c>
      <c r="CS87" s="369">
        <f t="shared" si="252"/>
        <v>0</v>
      </c>
      <c r="CT87" s="269" t="s">
        <v>482</v>
      </c>
      <c r="CU87" s="271">
        <f t="shared" si="203"/>
        <v>1.01</v>
      </c>
      <c r="CV87" s="271">
        <f>SUM(AL87,AV87,BF87,BU87,CE87)</f>
        <v>1.01</v>
      </c>
      <c r="CW87" s="271">
        <f t="shared" ref="CW87" si="253">SUM(AQ87,BA87,BK87)</f>
        <v>0</v>
      </c>
      <c r="CX87" s="488">
        <f t="shared" si="232"/>
        <v>8.3466880796832121E-2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2"/>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topLeftCell="L14" zoomScale="50" zoomScaleNormal="100" zoomScaleSheetLayoutView="50" workbookViewId="0">
      <selection activeCell="AM102" sqref="AM102"/>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9" t="s">
        <v>74</v>
      </c>
      <c r="B4" s="529"/>
      <c r="C4" s="529"/>
      <c r="D4" s="529"/>
      <c r="E4" s="529"/>
      <c r="F4" s="529"/>
      <c r="G4" s="529"/>
      <c r="H4" s="530"/>
      <c r="I4" s="529"/>
      <c r="J4" s="530"/>
      <c r="K4" s="530"/>
      <c r="L4" s="530"/>
      <c r="M4" s="530"/>
      <c r="N4" s="530"/>
      <c r="O4" s="530"/>
      <c r="P4" s="529"/>
      <c r="Q4" s="529"/>
      <c r="R4" s="529"/>
      <c r="S4" s="529"/>
      <c r="T4" s="529"/>
      <c r="U4" s="530"/>
      <c r="V4" s="530"/>
      <c r="W4" s="530"/>
      <c r="X4" s="530"/>
      <c r="Y4" s="529"/>
      <c r="Z4" s="529"/>
      <c r="AA4" s="530"/>
      <c r="AB4" s="529"/>
      <c r="AC4" s="530"/>
      <c r="AD4" s="529"/>
      <c r="AE4" s="530"/>
      <c r="AF4" s="529"/>
      <c r="AG4" s="530"/>
      <c r="AH4" s="529"/>
      <c r="AI4" s="530"/>
      <c r="AJ4" s="529"/>
      <c r="AK4" s="530"/>
      <c r="AL4" s="529"/>
      <c r="AM4" s="530"/>
      <c r="AN4" s="530"/>
      <c r="AO4" s="529"/>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1" t="str">
        <f>D0228_1074205010351_02_0_69_!A6</f>
        <v>Инвестиционная программа_____________ООО "ИнвестГрадСтрой"_____________</v>
      </c>
      <c r="B6" s="531"/>
      <c r="C6" s="531"/>
      <c r="D6" s="531"/>
      <c r="E6" s="531"/>
      <c r="F6" s="531"/>
      <c r="G6" s="531"/>
      <c r="H6" s="532"/>
      <c r="I6" s="531"/>
      <c r="J6" s="532"/>
      <c r="K6" s="532"/>
      <c r="L6" s="532"/>
      <c r="M6" s="532"/>
      <c r="N6" s="532"/>
      <c r="O6" s="532"/>
      <c r="P6" s="531"/>
      <c r="Q6" s="531"/>
      <c r="R6" s="531"/>
      <c r="S6" s="531"/>
      <c r="T6" s="531"/>
      <c r="U6" s="532"/>
      <c r="V6" s="532"/>
      <c r="W6" s="532"/>
      <c r="X6" s="532"/>
      <c r="Y6" s="531"/>
      <c r="Z6" s="531"/>
      <c r="AA6" s="532"/>
      <c r="AB6" s="531"/>
      <c r="AC6" s="532"/>
      <c r="AD6" s="531"/>
      <c r="AE6" s="532"/>
      <c r="AF6" s="531"/>
      <c r="AG6" s="532"/>
      <c r="AH6" s="531"/>
      <c r="AI6" s="532"/>
      <c r="AJ6" s="531"/>
      <c r="AK6" s="532"/>
      <c r="AL6" s="531"/>
      <c r="AM6" s="532"/>
      <c r="AN6" s="532"/>
      <c r="AO6" s="531"/>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3" t="s">
        <v>4</v>
      </c>
      <c r="B7" s="533"/>
      <c r="C7" s="533"/>
      <c r="D7" s="533"/>
      <c r="E7" s="533"/>
      <c r="F7" s="533"/>
      <c r="G7" s="533"/>
      <c r="H7" s="534"/>
      <c r="I7" s="533"/>
      <c r="J7" s="534"/>
      <c r="K7" s="534"/>
      <c r="L7" s="534"/>
      <c r="M7" s="534"/>
      <c r="N7" s="534"/>
      <c r="O7" s="534"/>
      <c r="P7" s="533"/>
      <c r="Q7" s="533"/>
      <c r="R7" s="533"/>
      <c r="S7" s="533"/>
      <c r="T7" s="533"/>
      <c r="U7" s="534"/>
      <c r="V7" s="534"/>
      <c r="W7" s="534"/>
      <c r="X7" s="534"/>
      <c r="Y7" s="533"/>
      <c r="Z7" s="533"/>
      <c r="AA7" s="534"/>
      <c r="AB7" s="533"/>
      <c r="AC7" s="534"/>
      <c r="AD7" s="533"/>
      <c r="AE7" s="534"/>
      <c r="AF7" s="533"/>
      <c r="AG7" s="534"/>
      <c r="AH7" s="533"/>
      <c r="AI7" s="534"/>
      <c r="AJ7" s="533"/>
      <c r="AK7" s="534"/>
      <c r="AL7" s="533"/>
      <c r="AM7" s="534"/>
      <c r="AN7" s="534"/>
      <c r="AO7" s="533"/>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5" t="s">
        <v>866</v>
      </c>
      <c r="B9" s="535"/>
      <c r="C9" s="535"/>
      <c r="D9" s="535"/>
      <c r="E9" s="535"/>
      <c r="F9" s="535"/>
      <c r="G9" s="535"/>
      <c r="H9" s="536"/>
      <c r="I9" s="535"/>
      <c r="J9" s="536"/>
      <c r="K9" s="536"/>
      <c r="L9" s="536"/>
      <c r="M9" s="536"/>
      <c r="N9" s="536"/>
      <c r="O9" s="536"/>
      <c r="P9" s="535"/>
      <c r="Q9" s="535"/>
      <c r="R9" s="535"/>
      <c r="S9" s="535"/>
      <c r="T9" s="535"/>
      <c r="U9" s="536"/>
      <c r="V9" s="536"/>
      <c r="W9" s="536"/>
      <c r="X9" s="536"/>
      <c r="Y9" s="535"/>
      <c r="Z9" s="535"/>
      <c r="AA9" s="536"/>
      <c r="AB9" s="535"/>
      <c r="AC9" s="536"/>
      <c r="AD9" s="535"/>
      <c r="AE9" s="536"/>
      <c r="AF9" s="535"/>
      <c r="AG9" s="536"/>
      <c r="AH9" s="535"/>
      <c r="AI9" s="536"/>
      <c r="AJ9" s="535"/>
      <c r="AK9" s="536"/>
      <c r="AL9" s="535"/>
      <c r="AM9" s="536"/>
      <c r="AN9" s="536"/>
      <c r="AO9" s="535"/>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00" t="s">
        <v>5</v>
      </c>
      <c r="B15" s="500" t="s">
        <v>6</v>
      </c>
      <c r="C15" s="500" t="s">
        <v>44</v>
      </c>
      <c r="D15" s="510" t="s">
        <v>75</v>
      </c>
      <c r="E15" s="510" t="s">
        <v>46</v>
      </c>
      <c r="F15" s="500" t="s">
        <v>76</v>
      </c>
      <c r="G15" s="500"/>
      <c r="H15" s="498" t="s">
        <v>697</v>
      </c>
      <c r="I15" s="500"/>
      <c r="J15" s="498" t="s">
        <v>867</v>
      </c>
      <c r="K15" s="498" t="s">
        <v>77</v>
      </c>
      <c r="L15" s="498"/>
      <c r="M15" s="498"/>
      <c r="N15" s="498"/>
      <c r="O15" s="498"/>
      <c r="P15" s="500"/>
      <c r="Q15" s="500"/>
      <c r="R15" s="500"/>
      <c r="S15" s="500"/>
      <c r="T15" s="500"/>
      <c r="U15" s="498" t="s">
        <v>78</v>
      </c>
      <c r="V15" s="498"/>
      <c r="W15" s="498"/>
      <c r="X15" s="498"/>
      <c r="Y15" s="500"/>
      <c r="Z15" s="500"/>
      <c r="AA15" s="498" t="s">
        <v>870</v>
      </c>
      <c r="AB15" s="500"/>
      <c r="AC15" s="498" t="s">
        <v>79</v>
      </c>
      <c r="AD15" s="498"/>
      <c r="AE15" s="498"/>
      <c r="AF15" s="498"/>
      <c r="AG15" s="498"/>
      <c r="AH15" s="498"/>
      <c r="AI15" s="498"/>
      <c r="AJ15" s="498"/>
      <c r="AK15" s="498"/>
      <c r="AL15" s="498"/>
      <c r="AM15" s="498"/>
      <c r="AN15" s="498"/>
      <c r="AO15" s="500" t="s">
        <v>80</v>
      </c>
    </row>
    <row r="16" spans="1:74" ht="42.75" customHeight="1" x14ac:dyDescent="0.2">
      <c r="A16" s="500"/>
      <c r="B16" s="500"/>
      <c r="C16" s="500"/>
      <c r="D16" s="510"/>
      <c r="E16" s="510"/>
      <c r="F16" s="500"/>
      <c r="G16" s="500"/>
      <c r="H16" s="498"/>
      <c r="I16" s="500"/>
      <c r="J16" s="498"/>
      <c r="K16" s="498" t="s">
        <v>54</v>
      </c>
      <c r="L16" s="498"/>
      <c r="M16" s="498"/>
      <c r="N16" s="498"/>
      <c r="O16" s="498"/>
      <c r="P16" s="500" t="s">
        <v>81</v>
      </c>
      <c r="Q16" s="500"/>
      <c r="R16" s="500"/>
      <c r="S16" s="500"/>
      <c r="T16" s="500"/>
      <c r="U16" s="498" t="s">
        <v>868</v>
      </c>
      <c r="V16" s="498"/>
      <c r="W16" s="498" t="s">
        <v>852</v>
      </c>
      <c r="X16" s="498"/>
      <c r="Y16" s="500" t="s">
        <v>869</v>
      </c>
      <c r="Z16" s="500"/>
      <c r="AA16" s="498"/>
      <c r="AB16" s="500"/>
      <c r="AC16" s="498" t="s">
        <v>871</v>
      </c>
      <c r="AD16" s="500"/>
      <c r="AE16" s="498" t="s">
        <v>872</v>
      </c>
      <c r="AF16" s="500"/>
      <c r="AG16" s="498" t="s">
        <v>873</v>
      </c>
      <c r="AH16" s="500"/>
      <c r="AI16" s="498" t="s">
        <v>874</v>
      </c>
      <c r="AJ16" s="500"/>
      <c r="AK16" s="498" t="s">
        <v>875</v>
      </c>
      <c r="AL16" s="500"/>
      <c r="AM16" s="498" t="s">
        <v>56</v>
      </c>
      <c r="AN16" s="498" t="s">
        <v>82</v>
      </c>
      <c r="AO16" s="500"/>
    </row>
    <row r="17" spans="1:44" ht="132" x14ac:dyDescent="0.2">
      <c r="A17" s="500"/>
      <c r="B17" s="500"/>
      <c r="C17" s="500"/>
      <c r="D17" s="510"/>
      <c r="E17" s="510"/>
      <c r="F17" s="260" t="s">
        <v>54</v>
      </c>
      <c r="G17" s="260" t="s">
        <v>55</v>
      </c>
      <c r="H17" s="367" t="s">
        <v>58</v>
      </c>
      <c r="I17" s="260" t="s">
        <v>55</v>
      </c>
      <c r="J17" s="498"/>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498"/>
      <c r="AN17" s="498"/>
      <c r="AO17" s="500"/>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5.5017175572994921</v>
      </c>
      <c r="I19" s="387">
        <f t="shared" ref="I19:AL19" si="0">SUM(I20:I25)</f>
        <v>0</v>
      </c>
      <c r="J19" s="387">
        <f t="shared" si="0"/>
        <v>0</v>
      </c>
      <c r="K19" s="387">
        <f t="shared" si="0"/>
        <v>10.449506611702819</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10.449506611702819</v>
      </c>
      <c r="W19" s="387">
        <f t="shared" si="0"/>
        <v>5.5017175572994921</v>
      </c>
      <c r="X19" s="387">
        <f t="shared" si="0"/>
        <v>10.449506611702819</v>
      </c>
      <c r="Y19" s="387">
        <f t="shared" si="0"/>
        <v>0</v>
      </c>
      <c r="Z19" s="387">
        <f t="shared" si="0"/>
        <v>0</v>
      </c>
      <c r="AA19" s="387">
        <f t="shared" si="0"/>
        <v>0</v>
      </c>
      <c r="AB19" s="387">
        <f t="shared" si="0"/>
        <v>0</v>
      </c>
      <c r="AC19" s="387">
        <f t="shared" si="0"/>
        <v>4.3520325480000004</v>
      </c>
      <c r="AD19" s="387">
        <f t="shared" si="0"/>
        <v>0</v>
      </c>
      <c r="AE19" s="387">
        <f t="shared" si="0"/>
        <v>2.1413169150160001</v>
      </c>
      <c r="AF19" s="387">
        <f t="shared" si="0"/>
        <v>0</v>
      </c>
      <c r="AG19" s="387">
        <f t="shared" si="0"/>
        <v>1.2623605423616877</v>
      </c>
      <c r="AH19" s="387">
        <f t="shared" si="0"/>
        <v>0</v>
      </c>
      <c r="AI19" s="387">
        <f t="shared" si="0"/>
        <v>1.3179044062256022</v>
      </c>
      <c r="AJ19" s="387">
        <f t="shared" si="0"/>
        <v>0</v>
      </c>
      <c r="AK19" s="387">
        <f t="shared" si="0"/>
        <v>1.3758922000995286</v>
      </c>
      <c r="AL19" s="387">
        <f t="shared" si="0"/>
        <v>0</v>
      </c>
      <c r="AM19" s="400">
        <f>SUM(AC19,AE19,AG19,AI19,AK19)</f>
        <v>10.449506611702819</v>
      </c>
      <c r="AN19" s="400">
        <f>SUM(AD19,AF19,AH19,AJ19,AL19)</f>
        <v>0</v>
      </c>
      <c r="AO19" s="425" t="str">
        <f>IF(D0228_1074205010351_02_0_69_!CT19="","",D0228_1074205010351_02_0_69_!CT19)</f>
        <v>нд</v>
      </c>
      <c r="AP19" s="424">
        <f>SUM(AC19,AE19,AG19,AI19,AK19)</f>
        <v>10.449506611702819</v>
      </c>
      <c r="AQ19" s="424">
        <f>SUM(AC19,AE19,AG19,AJ19,AL19)</f>
        <v>7.7557100053776882</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6.3280066117028184</v>
      </c>
      <c r="W21" s="369">
        <f t="shared" si="6"/>
        <v>0.8620035532994923</v>
      </c>
      <c r="X21" s="369">
        <f t="shared" si="6"/>
        <v>6.3280066117028184</v>
      </c>
      <c r="Y21" s="369">
        <f t="shared" si="6"/>
        <v>0</v>
      </c>
      <c r="Z21" s="369">
        <f t="shared" si="6"/>
        <v>0</v>
      </c>
      <c r="AA21" s="369">
        <f t="shared" si="6"/>
        <v>0</v>
      </c>
      <c r="AB21" s="369">
        <f t="shared" si="6"/>
        <v>0</v>
      </c>
      <c r="AC21" s="369">
        <f t="shared" si="6"/>
        <v>1.1615325480000001</v>
      </c>
      <c r="AD21" s="369">
        <f t="shared" si="6"/>
        <v>0</v>
      </c>
      <c r="AE21" s="369">
        <f t="shared" si="6"/>
        <v>1.210316915016</v>
      </c>
      <c r="AF21" s="369">
        <f t="shared" si="6"/>
        <v>0</v>
      </c>
      <c r="AG21" s="369">
        <f t="shared" si="6"/>
        <v>1.2623605423616877</v>
      </c>
      <c r="AH21" s="369">
        <f t="shared" si="6"/>
        <v>0</v>
      </c>
      <c r="AI21" s="369">
        <f t="shared" si="6"/>
        <v>1.3179044062256022</v>
      </c>
      <c r="AJ21" s="369">
        <f t="shared" si="6"/>
        <v>0</v>
      </c>
      <c r="AK21" s="369">
        <f t="shared" si="6"/>
        <v>1.3758922000995286</v>
      </c>
      <c r="AL21" s="369">
        <f t="shared" si="6"/>
        <v>0</v>
      </c>
      <c r="AM21" s="367">
        <f t="shared" si="2"/>
        <v>6.3280066117028184</v>
      </c>
      <c r="AN21" s="367">
        <f t="shared" si="3"/>
        <v>0</v>
      </c>
      <c r="AO21" s="286" t="str">
        <f>IF(D0228_1074205010351_02_0_69_!CT21="","",D0228_1074205010351_02_0_69_!CT21)</f>
        <v>нд</v>
      </c>
      <c r="AP21" s="287">
        <f t="shared" si="4"/>
        <v>6.3280066117028184</v>
      </c>
      <c r="AQ21" s="287">
        <f t="shared" si="5"/>
        <v>3.6342100053776876</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6.3280066117028184</v>
      </c>
      <c r="W44" s="369">
        <f t="shared" si="16"/>
        <v>0.8620035532994923</v>
      </c>
      <c r="X44" s="369">
        <f t="shared" si="16"/>
        <v>6.3280066117028184</v>
      </c>
      <c r="Y44" s="369">
        <f t="shared" si="16"/>
        <v>0</v>
      </c>
      <c r="Z44" s="369">
        <f t="shared" si="16"/>
        <v>0</v>
      </c>
      <c r="AA44" s="369">
        <f t="shared" si="16"/>
        <v>0</v>
      </c>
      <c r="AB44" s="369">
        <f t="shared" si="16"/>
        <v>0</v>
      </c>
      <c r="AC44" s="369">
        <f t="shared" si="16"/>
        <v>1.1615325480000001</v>
      </c>
      <c r="AD44" s="369">
        <f t="shared" si="16"/>
        <v>0</v>
      </c>
      <c r="AE44" s="369">
        <f t="shared" si="16"/>
        <v>1.210316915016</v>
      </c>
      <c r="AF44" s="369">
        <f t="shared" si="16"/>
        <v>0</v>
      </c>
      <c r="AG44" s="369">
        <f t="shared" si="16"/>
        <v>1.2623605423616877</v>
      </c>
      <c r="AH44" s="369">
        <f t="shared" si="16"/>
        <v>0</v>
      </c>
      <c r="AI44" s="369">
        <f t="shared" si="16"/>
        <v>1.3179044062256022</v>
      </c>
      <c r="AJ44" s="369">
        <f t="shared" si="16"/>
        <v>0</v>
      </c>
      <c r="AK44" s="369">
        <f t="shared" si="16"/>
        <v>1.3758922000995286</v>
      </c>
      <c r="AL44" s="369">
        <f t="shared" si="16"/>
        <v>0</v>
      </c>
      <c r="AM44" s="367">
        <f t="shared" si="2"/>
        <v>6.3280066117028184</v>
      </c>
      <c r="AN44" s="367">
        <f t="shared" si="3"/>
        <v>0</v>
      </c>
      <c r="AO44" s="286" t="str">
        <f>IF(D0228_1074205010351_02_0_69_!CT44="","",D0228_1074205010351_02_0_69_!CT44)</f>
        <v>нд</v>
      </c>
      <c r="AP44" s="287">
        <f t="shared" si="4"/>
        <v>6.3280066117028184</v>
      </c>
      <c r="AQ44" s="287">
        <f t="shared" si="5"/>
        <v>3.6342100053776876</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6.3280066117028184</v>
      </c>
      <c r="W58" s="367">
        <f t="shared" si="20"/>
        <v>0.8620035532994923</v>
      </c>
      <c r="X58" s="367">
        <f t="shared" si="20"/>
        <v>6.3280066117028184</v>
      </c>
      <c r="Y58" s="367">
        <f t="shared" si="20"/>
        <v>0</v>
      </c>
      <c r="Z58" s="367">
        <f t="shared" si="20"/>
        <v>0</v>
      </c>
      <c r="AA58" s="367">
        <f t="shared" si="20"/>
        <v>0</v>
      </c>
      <c r="AB58" s="367">
        <f t="shared" si="20"/>
        <v>0</v>
      </c>
      <c r="AC58" s="367">
        <f t="shared" si="20"/>
        <v>1.1615325480000001</v>
      </c>
      <c r="AD58" s="367">
        <f t="shared" si="20"/>
        <v>0</v>
      </c>
      <c r="AE58" s="367">
        <f t="shared" si="20"/>
        <v>1.210316915016</v>
      </c>
      <c r="AF58" s="367">
        <f t="shared" si="20"/>
        <v>0</v>
      </c>
      <c r="AG58" s="367">
        <f t="shared" si="20"/>
        <v>1.2623605423616877</v>
      </c>
      <c r="AH58" s="367">
        <f t="shared" si="20"/>
        <v>0</v>
      </c>
      <c r="AI58" s="367">
        <f t="shared" si="20"/>
        <v>1.3179044062256022</v>
      </c>
      <c r="AJ58" s="367">
        <f t="shared" si="20"/>
        <v>0</v>
      </c>
      <c r="AK58" s="367">
        <f t="shared" si="20"/>
        <v>1.3758922000995286</v>
      </c>
      <c r="AL58" s="367">
        <f t="shared" si="20"/>
        <v>0</v>
      </c>
      <c r="AM58" s="367">
        <f t="shared" si="2"/>
        <v>6.3280066117028184</v>
      </c>
      <c r="AN58" s="367">
        <f t="shared" si="3"/>
        <v>0</v>
      </c>
      <c r="AO58" s="286" t="str">
        <f>IF(D0228_1074205010351_02_0_69_!CT58="","",D0228_1074205010351_02_0_69_!CT58)</f>
        <v>нд</v>
      </c>
      <c r="AP58" s="287">
        <f t="shared" si="4"/>
        <v>6.3280066117028184</v>
      </c>
      <c r="AQ58" s="287">
        <f t="shared" si="5"/>
        <v>3.6342100053776876</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6.3280066117028184</v>
      </c>
      <c r="W59" s="367">
        <f t="shared" si="21"/>
        <v>0.8620035532994923</v>
      </c>
      <c r="X59" s="367">
        <f t="shared" si="21"/>
        <v>6.3280066117028184</v>
      </c>
      <c r="Y59" s="367">
        <f t="shared" si="21"/>
        <v>0</v>
      </c>
      <c r="Z59" s="367">
        <f t="shared" si="21"/>
        <v>0</v>
      </c>
      <c r="AA59" s="367">
        <f t="shared" si="21"/>
        <v>0</v>
      </c>
      <c r="AB59" s="367">
        <f t="shared" si="21"/>
        <v>0</v>
      </c>
      <c r="AC59" s="367">
        <f t="shared" si="21"/>
        <v>1.1615325480000001</v>
      </c>
      <c r="AD59" s="367">
        <f t="shared" si="21"/>
        <v>0</v>
      </c>
      <c r="AE59" s="367">
        <f t="shared" si="21"/>
        <v>1.210316915016</v>
      </c>
      <c r="AF59" s="367">
        <f t="shared" si="21"/>
        <v>0</v>
      </c>
      <c r="AG59" s="367">
        <f t="shared" si="21"/>
        <v>1.2623605423616877</v>
      </c>
      <c r="AH59" s="367">
        <f t="shared" si="21"/>
        <v>0</v>
      </c>
      <c r="AI59" s="367">
        <f t="shared" si="21"/>
        <v>1.3179044062256022</v>
      </c>
      <c r="AJ59" s="367">
        <f t="shared" si="21"/>
        <v>0</v>
      </c>
      <c r="AK59" s="367">
        <f t="shared" si="21"/>
        <v>1.3758922000995286</v>
      </c>
      <c r="AL59" s="367">
        <f t="shared" si="21"/>
        <v>0</v>
      </c>
      <c r="AM59" s="367">
        <f t="shared" si="21"/>
        <v>6.3280066117028184</v>
      </c>
      <c r="AN59" s="367">
        <f t="shared" si="21"/>
        <v>0</v>
      </c>
      <c r="AO59" s="286" t="str">
        <f>IF(D0228_1074205010351_02_0_69_!CT59="","",D0228_1074205010351_02_0_69_!CT59)</f>
        <v>нд</v>
      </c>
      <c r="AP59" s="287">
        <f t="shared" si="4"/>
        <v>6.3280066117028184</v>
      </c>
      <c r="AQ59" s="287">
        <f t="shared" si="5"/>
        <v>3.6342100053776876</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f>D0228_1074205010351_02_0_69_!J61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6.3280066117028184</v>
      </c>
      <c r="W61" s="374">
        <f t="shared" ref="W61" si="24">U61</f>
        <v>0.8620035532994923</v>
      </c>
      <c r="X61" s="374">
        <f t="shared" ref="X61" si="25">V61</f>
        <v>6.3280066117028184</v>
      </c>
      <c r="Y61" s="108" t="s">
        <v>482</v>
      </c>
      <c r="Z61" s="108" t="s">
        <v>482</v>
      </c>
      <c r="AA61" s="374">
        <v>0</v>
      </c>
      <c r="AB61" s="108" t="s">
        <v>482</v>
      </c>
      <c r="AC61" s="374">
        <f>'[1]т5 '!$D$12/1200</f>
        <v>1.1615325480000001</v>
      </c>
      <c r="AD61" s="108" t="s">
        <v>482</v>
      </c>
      <c r="AE61" s="374">
        <f>'[1]т5 '!$D$13/1200</f>
        <v>1.210316915016</v>
      </c>
      <c r="AF61" s="108" t="s">
        <v>482</v>
      </c>
      <c r="AG61" s="374">
        <f>'[1]т5 '!$D$14/1200</f>
        <v>1.2623605423616877</v>
      </c>
      <c r="AH61" s="108" t="s">
        <v>482</v>
      </c>
      <c r="AI61" s="374">
        <f>'[1]т5 '!$D$15/1200</f>
        <v>1.3179044062256022</v>
      </c>
      <c r="AJ61" s="108" t="s">
        <v>482</v>
      </c>
      <c r="AK61" s="374">
        <f>'[1]т5 '!$D$16/1200</f>
        <v>1.3758922000995286</v>
      </c>
      <c r="AL61" s="108" t="s">
        <v>482</v>
      </c>
      <c r="AM61" s="374">
        <f t="shared" ref="AM61" si="26">SUM(AC61,AE61,AG61,AI61,AK61)</f>
        <v>6.3280066117028184</v>
      </c>
      <c r="AN61" s="374">
        <f t="shared" ref="AN61" si="27">SUM(AD61,AF61,AH61,AJ61,AL61)</f>
        <v>0</v>
      </c>
      <c r="AO61" s="286" t="str">
        <f>IF(D0228_1074205010351_02_0_69_!CT61="","",D0228_1074205010351_02_0_69_!CT61)</f>
        <v>нд</v>
      </c>
      <c r="AP61" s="287">
        <f t="shared" si="4"/>
        <v>6.3280066117028184</v>
      </c>
      <c r="AQ61" s="287">
        <f t="shared" si="5"/>
        <v>3.6342100053776876</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4.1215000000000002</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f>AC85</f>
        <v>3.1905000000000001</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f>AE87</f>
        <v>0.93100000000000005</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2" zoomScale="50" zoomScaleNormal="100" zoomScaleSheetLayoutView="50" workbookViewId="0">
      <selection activeCell="D25" sqref="D2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9" t="s">
        <v>100</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row>
    <row r="5" spans="1:118"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1" t="str">
        <f>D0228_1074205010351_01_1_69_!A7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8" t="s">
        <v>877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3"/>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c r="AW12" s="543"/>
      <c r="AX12" s="543"/>
      <c r="AY12" s="543"/>
      <c r="AZ12" s="543"/>
      <c r="BA12" s="543"/>
      <c r="BB12" s="543"/>
      <c r="BC12" s="543"/>
      <c r="BD12" s="543"/>
      <c r="BE12" s="543"/>
      <c r="BF12" s="543"/>
      <c r="BG12" s="543"/>
      <c r="BH12" s="543"/>
      <c r="BI12" s="543"/>
      <c r="BJ12" s="543"/>
      <c r="BK12" s="543"/>
      <c r="BL12" s="543"/>
      <c r="BM12" s="543"/>
      <c r="BN12" s="543"/>
      <c r="BO12" s="543"/>
      <c r="BP12" s="543"/>
      <c r="BQ12" s="543"/>
      <c r="BR12" s="543"/>
      <c r="BS12" s="543"/>
      <c r="BT12" s="543"/>
      <c r="BU12" s="543"/>
      <c r="BV12" s="543"/>
      <c r="BW12" s="543"/>
      <c r="BX12" s="543"/>
      <c r="BY12" s="543"/>
      <c r="BZ12" s="543"/>
      <c r="CA12" s="543"/>
      <c r="CB12" s="543"/>
      <c r="CC12" s="543"/>
      <c r="CD12" s="543"/>
      <c r="CE12" s="543"/>
      <c r="CF12" s="543"/>
      <c r="CG12" s="543"/>
      <c r="CH12" s="543"/>
      <c r="CI12" s="543"/>
      <c r="CJ12" s="543"/>
      <c r="CK12" s="543"/>
      <c r="CL12" s="543"/>
      <c r="CM12" s="543"/>
      <c r="CN12" s="543"/>
      <c r="CO12" s="543"/>
      <c r="CP12" s="543"/>
      <c r="CQ12" s="543"/>
      <c r="CR12" s="543"/>
      <c r="CS12" s="543"/>
      <c r="CT12" s="543"/>
      <c r="CU12" s="543"/>
      <c r="CV12" s="543"/>
      <c r="CW12" s="543"/>
      <c r="CX12" s="543"/>
      <c r="CY12" s="397"/>
      <c r="CZ12" s="112"/>
      <c r="DA12" s="112"/>
      <c r="DB12" s="112"/>
      <c r="DC12" s="112"/>
      <c r="DD12" s="112"/>
      <c r="DE12" s="112"/>
      <c r="DF12" s="112"/>
      <c r="DG12" s="112"/>
      <c r="DH12" s="112"/>
      <c r="DI12" s="112"/>
      <c r="DJ12" s="112"/>
      <c r="DK12" s="112"/>
    </row>
    <row r="13" spans="1:118" ht="33" customHeight="1" x14ac:dyDescent="0.25">
      <c r="A13" s="544" t="s">
        <v>5</v>
      </c>
      <c r="B13" s="544" t="s">
        <v>6</v>
      </c>
      <c r="C13" s="544" t="s">
        <v>7</v>
      </c>
      <c r="D13" s="537" t="s">
        <v>101</v>
      </c>
      <c r="E13" s="537"/>
      <c r="F13" s="537" t="s">
        <v>878</v>
      </c>
      <c r="G13" s="537"/>
      <c r="H13" s="537"/>
      <c r="I13" s="537"/>
      <c r="J13" s="537"/>
      <c r="K13" s="537"/>
      <c r="L13" s="537"/>
      <c r="M13" s="537"/>
      <c r="N13" s="537"/>
      <c r="O13" s="537"/>
      <c r="P13" s="537"/>
      <c r="Q13" s="537"/>
      <c r="R13" s="537"/>
      <c r="S13" s="537"/>
      <c r="T13" s="537" t="s">
        <v>102</v>
      </c>
      <c r="U13" s="537"/>
      <c r="V13" s="537"/>
      <c r="W13" s="537"/>
      <c r="X13" s="537"/>
      <c r="Y13" s="537"/>
      <c r="Z13" s="537"/>
      <c r="AA13" s="537"/>
      <c r="AB13" s="537"/>
      <c r="AC13" s="537"/>
      <c r="AD13" s="537"/>
      <c r="AE13" s="537"/>
      <c r="AF13" s="537"/>
      <c r="AG13" s="537"/>
      <c r="AH13" s="537" t="s">
        <v>102</v>
      </c>
      <c r="AI13" s="537"/>
      <c r="AJ13" s="537"/>
      <c r="AK13" s="537"/>
      <c r="AL13" s="537"/>
      <c r="AM13" s="537"/>
      <c r="AN13" s="537"/>
      <c r="AO13" s="537"/>
      <c r="AP13" s="537"/>
      <c r="AQ13" s="537"/>
      <c r="AR13" s="537"/>
      <c r="AS13" s="537"/>
      <c r="AT13" s="537"/>
      <c r="AU13" s="537"/>
      <c r="AV13" s="537"/>
      <c r="AW13" s="537"/>
      <c r="AX13" s="537"/>
      <c r="AY13" s="537"/>
      <c r="AZ13" s="537"/>
      <c r="BA13" s="537"/>
      <c r="BB13" s="537"/>
      <c r="BC13" s="537"/>
      <c r="BD13" s="537"/>
      <c r="BE13" s="537"/>
      <c r="BF13" s="537"/>
      <c r="BG13" s="537"/>
      <c r="BH13" s="537"/>
      <c r="BI13" s="537"/>
      <c r="BJ13" s="537"/>
      <c r="BK13" s="537"/>
      <c r="BL13" s="537"/>
      <c r="BM13" s="537"/>
      <c r="BN13" s="537"/>
      <c r="BO13" s="537"/>
      <c r="BP13" s="537"/>
      <c r="BQ13" s="537"/>
      <c r="BR13" s="537"/>
      <c r="BS13" s="537"/>
      <c r="BT13" s="537"/>
      <c r="BU13" s="537"/>
      <c r="BV13" s="537"/>
      <c r="BW13" s="537"/>
      <c r="BX13" s="537"/>
      <c r="BY13" s="537"/>
      <c r="BZ13" s="537"/>
      <c r="CA13" s="537"/>
      <c r="CB13" s="537"/>
      <c r="CC13" s="537"/>
      <c r="CD13" s="537"/>
      <c r="CE13" s="537"/>
      <c r="CF13" s="537"/>
      <c r="CG13" s="537"/>
      <c r="CH13" s="537"/>
      <c r="CI13" s="537"/>
      <c r="CJ13" s="537"/>
      <c r="CK13" s="537"/>
      <c r="CL13" s="537"/>
      <c r="CM13" s="537"/>
      <c r="CN13" s="537"/>
      <c r="CO13" s="537"/>
      <c r="CP13" s="537"/>
      <c r="CQ13" s="537"/>
      <c r="CR13" s="537"/>
      <c r="CS13" s="537"/>
      <c r="CT13" s="537"/>
      <c r="CU13" s="537"/>
      <c r="CV13" s="537"/>
      <c r="CW13" s="537"/>
      <c r="CX13" s="537"/>
      <c r="CY13" s="537"/>
      <c r="CZ13" s="545" t="s">
        <v>53</v>
      </c>
      <c r="DA13" s="113"/>
      <c r="DB13" s="113"/>
      <c r="DC13" s="113"/>
      <c r="DD13" s="113"/>
      <c r="DE13" s="113"/>
      <c r="DF13" s="113"/>
      <c r="DG13" s="113"/>
      <c r="DH13" s="113"/>
      <c r="DI13" s="113"/>
      <c r="DJ13" s="113"/>
      <c r="DK13" s="113"/>
    </row>
    <row r="14" spans="1:118" ht="33" customHeight="1" x14ac:dyDescent="0.25">
      <c r="A14" s="544"/>
      <c r="B14" s="544"/>
      <c r="C14" s="544"/>
      <c r="D14" s="537"/>
      <c r="E14" s="537"/>
      <c r="F14" s="537"/>
      <c r="G14" s="537"/>
      <c r="H14" s="537"/>
      <c r="I14" s="537"/>
      <c r="J14" s="537"/>
      <c r="K14" s="537"/>
      <c r="L14" s="537"/>
      <c r="M14" s="537"/>
      <c r="N14" s="537"/>
      <c r="O14" s="537"/>
      <c r="P14" s="537"/>
      <c r="Q14" s="537"/>
      <c r="R14" s="537"/>
      <c r="S14" s="537"/>
      <c r="T14" s="537" t="s">
        <v>879</v>
      </c>
      <c r="U14" s="537"/>
      <c r="V14" s="537"/>
      <c r="W14" s="537"/>
      <c r="X14" s="537"/>
      <c r="Y14" s="537"/>
      <c r="Z14" s="537"/>
      <c r="AA14" s="537"/>
      <c r="AB14" s="537"/>
      <c r="AC14" s="537"/>
      <c r="AD14" s="537"/>
      <c r="AE14" s="537"/>
      <c r="AF14" s="537"/>
      <c r="AG14" s="537"/>
      <c r="AH14" s="537" t="s">
        <v>880</v>
      </c>
      <c r="AI14" s="537"/>
      <c r="AJ14" s="537"/>
      <c r="AK14" s="537"/>
      <c r="AL14" s="537"/>
      <c r="AM14" s="537"/>
      <c r="AN14" s="537"/>
      <c r="AO14" s="537"/>
      <c r="AP14" s="537"/>
      <c r="AQ14" s="537"/>
      <c r="AR14" s="537"/>
      <c r="AS14" s="537"/>
      <c r="AT14" s="537"/>
      <c r="AU14" s="537"/>
      <c r="AV14" s="537" t="s">
        <v>881</v>
      </c>
      <c r="AW14" s="537"/>
      <c r="AX14" s="537"/>
      <c r="AY14" s="537"/>
      <c r="AZ14" s="537"/>
      <c r="BA14" s="537"/>
      <c r="BB14" s="537"/>
      <c r="BC14" s="537"/>
      <c r="BD14" s="537"/>
      <c r="BE14" s="537"/>
      <c r="BF14" s="537"/>
      <c r="BG14" s="537"/>
      <c r="BH14" s="537"/>
      <c r="BI14" s="537"/>
      <c r="BJ14" s="537" t="s">
        <v>882</v>
      </c>
      <c r="BK14" s="537"/>
      <c r="BL14" s="537"/>
      <c r="BM14" s="537"/>
      <c r="BN14" s="537"/>
      <c r="BO14" s="537"/>
      <c r="BP14" s="537"/>
      <c r="BQ14" s="537"/>
      <c r="BR14" s="537"/>
      <c r="BS14" s="537"/>
      <c r="BT14" s="537"/>
      <c r="BU14" s="537"/>
      <c r="BV14" s="537"/>
      <c r="BW14" s="537"/>
      <c r="BX14" s="537" t="s">
        <v>883</v>
      </c>
      <c r="BY14" s="537"/>
      <c r="BZ14" s="537"/>
      <c r="CA14" s="537"/>
      <c r="CB14" s="537"/>
      <c r="CC14" s="537"/>
      <c r="CD14" s="537"/>
      <c r="CE14" s="537"/>
      <c r="CF14" s="537"/>
      <c r="CG14" s="537"/>
      <c r="CH14" s="537"/>
      <c r="CI14" s="537"/>
      <c r="CJ14" s="537"/>
      <c r="CK14" s="537"/>
      <c r="CL14" s="537" t="s">
        <v>103</v>
      </c>
      <c r="CM14" s="537"/>
      <c r="CN14" s="537"/>
      <c r="CO14" s="537"/>
      <c r="CP14" s="537"/>
      <c r="CQ14" s="537"/>
      <c r="CR14" s="537"/>
      <c r="CS14" s="537"/>
      <c r="CT14" s="537"/>
      <c r="CU14" s="537"/>
      <c r="CV14" s="537"/>
      <c r="CW14" s="537"/>
      <c r="CX14" s="537"/>
      <c r="CY14" s="537"/>
      <c r="CZ14" s="545"/>
    </row>
    <row r="15" spans="1:118" ht="33" customHeight="1" x14ac:dyDescent="0.25">
      <c r="A15" s="544"/>
      <c r="B15" s="544"/>
      <c r="C15" s="544"/>
      <c r="D15" s="537"/>
      <c r="E15" s="537"/>
      <c r="F15" s="537" t="s">
        <v>54</v>
      </c>
      <c r="G15" s="537"/>
      <c r="H15" s="537"/>
      <c r="I15" s="537"/>
      <c r="J15" s="537"/>
      <c r="K15" s="537"/>
      <c r="L15" s="537"/>
      <c r="M15" s="537" t="s">
        <v>55</v>
      </c>
      <c r="N15" s="537"/>
      <c r="O15" s="537"/>
      <c r="P15" s="537"/>
      <c r="Q15" s="537"/>
      <c r="R15" s="537"/>
      <c r="S15" s="537"/>
      <c r="T15" s="537" t="s">
        <v>54</v>
      </c>
      <c r="U15" s="537"/>
      <c r="V15" s="537"/>
      <c r="W15" s="537"/>
      <c r="X15" s="537"/>
      <c r="Y15" s="537"/>
      <c r="Z15" s="537"/>
      <c r="AA15" s="537" t="s">
        <v>55</v>
      </c>
      <c r="AB15" s="537"/>
      <c r="AC15" s="537"/>
      <c r="AD15" s="537"/>
      <c r="AE15" s="537"/>
      <c r="AF15" s="537"/>
      <c r="AG15" s="537"/>
      <c r="AH15" s="537" t="s">
        <v>54</v>
      </c>
      <c r="AI15" s="537"/>
      <c r="AJ15" s="537"/>
      <c r="AK15" s="537"/>
      <c r="AL15" s="537"/>
      <c r="AM15" s="537"/>
      <c r="AN15" s="537"/>
      <c r="AO15" s="537" t="s">
        <v>55</v>
      </c>
      <c r="AP15" s="537"/>
      <c r="AQ15" s="537"/>
      <c r="AR15" s="537"/>
      <c r="AS15" s="537"/>
      <c r="AT15" s="537"/>
      <c r="AU15" s="537"/>
      <c r="AV15" s="537" t="s">
        <v>54</v>
      </c>
      <c r="AW15" s="537"/>
      <c r="AX15" s="537"/>
      <c r="AY15" s="537"/>
      <c r="AZ15" s="537"/>
      <c r="BA15" s="537"/>
      <c r="BB15" s="537"/>
      <c r="BC15" s="537" t="s">
        <v>55</v>
      </c>
      <c r="BD15" s="537"/>
      <c r="BE15" s="537"/>
      <c r="BF15" s="537"/>
      <c r="BG15" s="537"/>
      <c r="BH15" s="537"/>
      <c r="BI15" s="537"/>
      <c r="BJ15" s="537" t="s">
        <v>54</v>
      </c>
      <c r="BK15" s="537"/>
      <c r="BL15" s="537"/>
      <c r="BM15" s="537"/>
      <c r="BN15" s="537"/>
      <c r="BO15" s="537"/>
      <c r="BP15" s="537"/>
      <c r="BQ15" s="537" t="s">
        <v>55</v>
      </c>
      <c r="BR15" s="537"/>
      <c r="BS15" s="537"/>
      <c r="BT15" s="537"/>
      <c r="BU15" s="537"/>
      <c r="BV15" s="537"/>
      <c r="BW15" s="537"/>
      <c r="BX15" s="537" t="s">
        <v>54</v>
      </c>
      <c r="BY15" s="537"/>
      <c r="BZ15" s="537"/>
      <c r="CA15" s="537"/>
      <c r="CB15" s="537"/>
      <c r="CC15" s="537"/>
      <c r="CD15" s="537"/>
      <c r="CE15" s="537" t="s">
        <v>55</v>
      </c>
      <c r="CF15" s="537"/>
      <c r="CG15" s="537"/>
      <c r="CH15" s="537"/>
      <c r="CI15" s="537"/>
      <c r="CJ15" s="537"/>
      <c r="CK15" s="537"/>
      <c r="CL15" s="537" t="s">
        <v>54</v>
      </c>
      <c r="CM15" s="537"/>
      <c r="CN15" s="537"/>
      <c r="CO15" s="537"/>
      <c r="CP15" s="537"/>
      <c r="CQ15" s="537"/>
      <c r="CR15" s="537"/>
      <c r="CS15" s="537" t="s">
        <v>55</v>
      </c>
      <c r="CT15" s="537"/>
      <c r="CU15" s="537"/>
      <c r="CV15" s="537"/>
      <c r="CW15" s="537"/>
      <c r="CX15" s="537"/>
      <c r="CY15" s="537"/>
      <c r="CZ15" s="545"/>
    </row>
    <row r="16" spans="1:118" ht="63" x14ac:dyDescent="0.25">
      <c r="A16" s="544"/>
      <c r="B16" s="544"/>
      <c r="C16" s="544"/>
      <c r="D16" s="537" t="s">
        <v>58</v>
      </c>
      <c r="E16" s="537" t="s">
        <v>55</v>
      </c>
      <c r="F16" s="398" t="s">
        <v>104</v>
      </c>
      <c r="G16" s="537" t="s">
        <v>105</v>
      </c>
      <c r="H16" s="537"/>
      <c r="I16" s="537"/>
      <c r="J16" s="537"/>
      <c r="K16" s="537"/>
      <c r="L16" s="537"/>
      <c r="M16" s="398" t="s">
        <v>104</v>
      </c>
      <c r="N16" s="537" t="s">
        <v>105</v>
      </c>
      <c r="O16" s="537"/>
      <c r="P16" s="537"/>
      <c r="Q16" s="537"/>
      <c r="R16" s="537"/>
      <c r="S16" s="537"/>
      <c r="T16" s="398" t="s">
        <v>104</v>
      </c>
      <c r="U16" s="537" t="s">
        <v>105</v>
      </c>
      <c r="V16" s="537"/>
      <c r="W16" s="537"/>
      <c r="X16" s="537"/>
      <c r="Y16" s="537"/>
      <c r="Z16" s="537"/>
      <c r="AA16" s="398" t="s">
        <v>104</v>
      </c>
      <c r="AB16" s="537" t="s">
        <v>105</v>
      </c>
      <c r="AC16" s="537"/>
      <c r="AD16" s="537"/>
      <c r="AE16" s="537"/>
      <c r="AF16" s="537"/>
      <c r="AG16" s="537"/>
      <c r="AH16" s="398" t="s">
        <v>104</v>
      </c>
      <c r="AI16" s="537" t="s">
        <v>105</v>
      </c>
      <c r="AJ16" s="537"/>
      <c r="AK16" s="537"/>
      <c r="AL16" s="537"/>
      <c r="AM16" s="537"/>
      <c r="AN16" s="537"/>
      <c r="AO16" s="398" t="s">
        <v>104</v>
      </c>
      <c r="AP16" s="537" t="s">
        <v>105</v>
      </c>
      <c r="AQ16" s="537"/>
      <c r="AR16" s="537"/>
      <c r="AS16" s="537"/>
      <c r="AT16" s="537"/>
      <c r="AU16" s="537"/>
      <c r="AV16" s="398" t="s">
        <v>104</v>
      </c>
      <c r="AW16" s="537" t="s">
        <v>105</v>
      </c>
      <c r="AX16" s="537"/>
      <c r="AY16" s="537"/>
      <c r="AZ16" s="537"/>
      <c r="BA16" s="537"/>
      <c r="BB16" s="537"/>
      <c r="BC16" s="398" t="s">
        <v>104</v>
      </c>
      <c r="BD16" s="537" t="s">
        <v>105</v>
      </c>
      <c r="BE16" s="537"/>
      <c r="BF16" s="537"/>
      <c r="BG16" s="537"/>
      <c r="BH16" s="537"/>
      <c r="BI16" s="537"/>
      <c r="BJ16" s="398" t="s">
        <v>104</v>
      </c>
      <c r="BK16" s="537" t="s">
        <v>105</v>
      </c>
      <c r="BL16" s="537"/>
      <c r="BM16" s="537"/>
      <c r="BN16" s="537"/>
      <c r="BO16" s="537"/>
      <c r="BP16" s="537"/>
      <c r="BQ16" s="398" t="s">
        <v>104</v>
      </c>
      <c r="BR16" s="537" t="s">
        <v>105</v>
      </c>
      <c r="BS16" s="537"/>
      <c r="BT16" s="537"/>
      <c r="BU16" s="537"/>
      <c r="BV16" s="537"/>
      <c r="BW16" s="537"/>
      <c r="BX16" s="398" t="s">
        <v>104</v>
      </c>
      <c r="BY16" s="537" t="s">
        <v>105</v>
      </c>
      <c r="BZ16" s="537"/>
      <c r="CA16" s="537"/>
      <c r="CB16" s="537"/>
      <c r="CC16" s="537"/>
      <c r="CD16" s="537"/>
      <c r="CE16" s="398" t="s">
        <v>104</v>
      </c>
      <c r="CF16" s="537" t="s">
        <v>105</v>
      </c>
      <c r="CG16" s="537"/>
      <c r="CH16" s="537"/>
      <c r="CI16" s="537"/>
      <c r="CJ16" s="537"/>
      <c r="CK16" s="537"/>
      <c r="CL16" s="398" t="s">
        <v>104</v>
      </c>
      <c r="CM16" s="537" t="s">
        <v>105</v>
      </c>
      <c r="CN16" s="537"/>
      <c r="CO16" s="537"/>
      <c r="CP16" s="537"/>
      <c r="CQ16" s="537"/>
      <c r="CR16" s="537"/>
      <c r="CS16" s="398" t="s">
        <v>104</v>
      </c>
      <c r="CT16" s="537" t="s">
        <v>105</v>
      </c>
      <c r="CU16" s="537"/>
      <c r="CV16" s="537"/>
      <c r="CW16" s="537"/>
      <c r="CX16" s="537"/>
      <c r="CY16" s="537"/>
      <c r="CZ16" s="545"/>
    </row>
    <row r="17" spans="1:104" ht="66" x14ac:dyDescent="0.25">
      <c r="A17" s="544"/>
      <c r="B17" s="544"/>
      <c r="C17" s="544"/>
      <c r="D17" s="537"/>
      <c r="E17" s="537"/>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5"/>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10.449506611702819</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4.3520325480000004</v>
      </c>
      <c r="V19" s="400">
        <f t="shared" si="0"/>
        <v>0</v>
      </c>
      <c r="W19" s="400">
        <f t="shared" si="0"/>
        <v>0</v>
      </c>
      <c r="X19" s="400">
        <f t="shared" si="0"/>
        <v>0</v>
      </c>
      <c r="Y19" s="400">
        <f t="shared" si="0"/>
        <v>0</v>
      </c>
      <c r="Z19" s="400">
        <f t="shared" si="0"/>
        <v>69</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2.1413169150160001</v>
      </c>
      <c r="AJ19" s="400">
        <f t="shared" si="0"/>
        <v>0</v>
      </c>
      <c r="AK19" s="400">
        <f t="shared" si="0"/>
        <v>0</v>
      </c>
      <c r="AL19" s="400">
        <f t="shared" si="0"/>
        <v>0</v>
      </c>
      <c r="AM19" s="400">
        <f t="shared" si="0"/>
        <v>0</v>
      </c>
      <c r="AN19" s="400">
        <f t="shared" si="0"/>
        <v>69</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1.2623605423616877</v>
      </c>
      <c r="AX19" s="400">
        <f t="shared" si="0"/>
        <v>0</v>
      </c>
      <c r="AY19" s="400">
        <f t="shared" si="0"/>
        <v>0</v>
      </c>
      <c r="AZ19" s="400">
        <f t="shared" si="0"/>
        <v>0</v>
      </c>
      <c r="BA19" s="400">
        <f t="shared" si="0"/>
        <v>0</v>
      </c>
      <c r="BB19" s="400">
        <f t="shared" si="0"/>
        <v>68</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10.449506611702819</v>
      </c>
      <c r="CN19" s="400">
        <f t="shared" si="2"/>
        <v>0</v>
      </c>
      <c r="CO19" s="400">
        <f t="shared" si="2"/>
        <v>0</v>
      </c>
      <c r="CP19" s="400">
        <f t="shared" si="2"/>
        <v>0</v>
      </c>
      <c r="CQ19" s="400">
        <f t="shared" si="2"/>
        <v>0</v>
      </c>
      <c r="CR19" s="400">
        <f t="shared" si="2"/>
        <v>345</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6.3280066117028184</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1.1615325480000001</v>
      </c>
      <c r="V21" s="374">
        <f t="shared" si="6"/>
        <v>0</v>
      </c>
      <c r="W21" s="374">
        <f t="shared" si="6"/>
        <v>0</v>
      </c>
      <c r="X21" s="374">
        <f t="shared" si="6"/>
        <v>0</v>
      </c>
      <c r="Y21" s="374">
        <f t="shared" si="6"/>
        <v>0</v>
      </c>
      <c r="Z21" s="374">
        <f t="shared" si="6"/>
        <v>68</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1.210316915016</v>
      </c>
      <c r="AJ21" s="374">
        <f t="shared" si="6"/>
        <v>0</v>
      </c>
      <c r="AK21" s="374">
        <f t="shared" si="6"/>
        <v>0</v>
      </c>
      <c r="AL21" s="374">
        <f t="shared" si="6"/>
        <v>0</v>
      </c>
      <c r="AM21" s="374">
        <f t="shared" si="6"/>
        <v>0</v>
      </c>
      <c r="AN21" s="374">
        <f t="shared" si="6"/>
        <v>68</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1.2623605423616877</v>
      </c>
      <c r="AX21" s="374">
        <f t="shared" si="6"/>
        <v>0</v>
      </c>
      <c r="AY21" s="374">
        <f t="shared" si="6"/>
        <v>0</v>
      </c>
      <c r="AZ21" s="374">
        <f t="shared" si="6"/>
        <v>0</v>
      </c>
      <c r="BA21" s="374">
        <f t="shared" si="6"/>
        <v>0</v>
      </c>
      <c r="BB21" s="374">
        <f t="shared" si="6"/>
        <v>68</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6.3280066117028184</v>
      </c>
      <c r="CN21" s="400">
        <f t="shared" si="5"/>
        <v>0</v>
      </c>
      <c r="CO21" s="400">
        <f t="shared" si="5"/>
        <v>0</v>
      </c>
      <c r="CP21" s="400">
        <f t="shared" si="5"/>
        <v>0</v>
      </c>
      <c r="CQ21" s="400">
        <f t="shared" si="5"/>
        <v>0</v>
      </c>
      <c r="CR21" s="400">
        <f t="shared" si="5"/>
        <v>343</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6.3280066117028184</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1.1615325480000001</v>
      </c>
      <c r="V44" s="374">
        <f t="shared" si="25"/>
        <v>0</v>
      </c>
      <c r="W44" s="374">
        <f t="shared" si="25"/>
        <v>0</v>
      </c>
      <c r="X44" s="374">
        <f t="shared" si="25"/>
        <v>0</v>
      </c>
      <c r="Y44" s="374">
        <f t="shared" si="25"/>
        <v>0</v>
      </c>
      <c r="Z44" s="374">
        <f t="shared" si="25"/>
        <v>68</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1.210316915016</v>
      </c>
      <c r="AJ44" s="374">
        <f t="shared" ref="AJ44:BO44" si="26">SUM(AJ45,AJ55,AJ58,AJ71)</f>
        <v>0</v>
      </c>
      <c r="AK44" s="374">
        <f t="shared" si="26"/>
        <v>0</v>
      </c>
      <c r="AL44" s="374">
        <f t="shared" si="26"/>
        <v>0</v>
      </c>
      <c r="AM44" s="374">
        <f t="shared" si="26"/>
        <v>0</v>
      </c>
      <c r="AN44" s="374">
        <f t="shared" si="26"/>
        <v>68</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1.2623605423616877</v>
      </c>
      <c r="AX44" s="374">
        <f t="shared" si="26"/>
        <v>0</v>
      </c>
      <c r="AY44" s="374">
        <f t="shared" si="26"/>
        <v>0</v>
      </c>
      <c r="AZ44" s="374">
        <f t="shared" si="26"/>
        <v>0</v>
      </c>
      <c r="BA44" s="374">
        <f t="shared" si="26"/>
        <v>0</v>
      </c>
      <c r="BB44" s="374">
        <f t="shared" si="26"/>
        <v>68</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6.3280066117028184</v>
      </c>
      <c r="CN44" s="400">
        <f t="shared" si="22"/>
        <v>0</v>
      </c>
      <c r="CO44" s="400">
        <f t="shared" si="22"/>
        <v>0</v>
      </c>
      <c r="CP44" s="400">
        <f t="shared" si="22"/>
        <v>0</v>
      </c>
      <c r="CQ44" s="400">
        <f t="shared" si="22"/>
        <v>0</v>
      </c>
      <c r="CR44" s="400">
        <f t="shared" si="22"/>
        <v>343</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6.3280066117028184</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1.1615325480000001</v>
      </c>
      <c r="V58" s="374">
        <f t="shared" si="64"/>
        <v>0</v>
      </c>
      <c r="W58" s="374">
        <f t="shared" si="64"/>
        <v>0</v>
      </c>
      <c r="X58" s="374">
        <f t="shared" si="64"/>
        <v>0</v>
      </c>
      <c r="Y58" s="374">
        <f t="shared" si="64"/>
        <v>0</v>
      </c>
      <c r="Z58" s="374">
        <f t="shared" si="64"/>
        <v>68</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1.210316915016</v>
      </c>
      <c r="AJ58" s="374">
        <f t="shared" si="64"/>
        <v>0</v>
      </c>
      <c r="AK58" s="374">
        <f t="shared" si="64"/>
        <v>0</v>
      </c>
      <c r="AL58" s="374">
        <f t="shared" si="64"/>
        <v>0</v>
      </c>
      <c r="AM58" s="374">
        <f t="shared" si="64"/>
        <v>0</v>
      </c>
      <c r="AN58" s="374">
        <f t="shared" si="64"/>
        <v>68</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1.2623605423616877</v>
      </c>
      <c r="AX58" s="374">
        <f t="shared" si="64"/>
        <v>0</v>
      </c>
      <c r="AY58" s="374">
        <f t="shared" si="64"/>
        <v>0</v>
      </c>
      <c r="AZ58" s="374">
        <f t="shared" si="64"/>
        <v>0</v>
      </c>
      <c r="BA58" s="374">
        <f t="shared" si="64"/>
        <v>0</v>
      </c>
      <c r="BB58" s="374">
        <f t="shared" si="64"/>
        <v>68</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6.3280066117028184</v>
      </c>
      <c r="CN58" s="400">
        <f t="shared" si="63"/>
        <v>0</v>
      </c>
      <c r="CO58" s="400">
        <f t="shared" si="63"/>
        <v>0</v>
      </c>
      <c r="CP58" s="400">
        <f t="shared" si="63"/>
        <v>0</v>
      </c>
      <c r="CQ58" s="400">
        <f t="shared" si="63"/>
        <v>0</v>
      </c>
      <c r="CR58" s="400">
        <f t="shared" si="63"/>
        <v>343</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6.3280066117028184</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1.1615325480000001</v>
      </c>
      <c r="V59" s="374">
        <f t="shared" si="66"/>
        <v>0</v>
      </c>
      <c r="W59" s="374">
        <f t="shared" si="66"/>
        <v>0</v>
      </c>
      <c r="X59" s="374">
        <f t="shared" si="66"/>
        <v>0</v>
      </c>
      <c r="Y59" s="374">
        <f t="shared" si="66"/>
        <v>0</v>
      </c>
      <c r="Z59" s="374">
        <f t="shared" si="66"/>
        <v>68</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1.210316915016</v>
      </c>
      <c r="AJ59" s="374">
        <f t="shared" si="66"/>
        <v>0</v>
      </c>
      <c r="AK59" s="374">
        <f t="shared" si="66"/>
        <v>0</v>
      </c>
      <c r="AL59" s="374">
        <f t="shared" si="66"/>
        <v>0</v>
      </c>
      <c r="AM59" s="374">
        <f t="shared" si="66"/>
        <v>0</v>
      </c>
      <c r="AN59" s="374">
        <f t="shared" si="66"/>
        <v>68</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1.2623605423616877</v>
      </c>
      <c r="AX59" s="374">
        <f t="shared" si="66"/>
        <v>0</v>
      </c>
      <c r="AY59" s="374">
        <f t="shared" si="66"/>
        <v>0</v>
      </c>
      <c r="AZ59" s="374">
        <f t="shared" si="66"/>
        <v>0</v>
      </c>
      <c r="BA59" s="374">
        <f t="shared" si="66"/>
        <v>0</v>
      </c>
      <c r="BB59" s="374">
        <f t="shared" si="66"/>
        <v>68</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6.3280066117028184</v>
      </c>
      <c r="CN59" s="400">
        <f t="shared" si="63"/>
        <v>0</v>
      </c>
      <c r="CO59" s="400">
        <f t="shared" si="63"/>
        <v>0</v>
      </c>
      <c r="CP59" s="400">
        <f t="shared" si="63"/>
        <v>0</v>
      </c>
      <c r="CQ59" s="400">
        <f t="shared" si="63"/>
        <v>0</v>
      </c>
      <c r="CR59" s="400">
        <f t="shared" si="63"/>
        <v>343</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6.3280066117028184</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1.1615325480000001</v>
      </c>
      <c r="V61" s="374">
        <v>0</v>
      </c>
      <c r="W61" s="374">
        <v>0</v>
      </c>
      <c r="X61" s="374">
        <v>0</v>
      </c>
      <c r="Y61" s="374">
        <v>0</v>
      </c>
      <c r="Z61" s="374">
        <f>340/5</f>
        <v>68</v>
      </c>
      <c r="AA61" s="374" t="s">
        <v>482</v>
      </c>
      <c r="AB61" s="374" t="s">
        <v>482</v>
      </c>
      <c r="AC61" s="374" t="s">
        <v>482</v>
      </c>
      <c r="AD61" s="374" t="s">
        <v>482</v>
      </c>
      <c r="AE61" s="374" t="s">
        <v>482</v>
      </c>
      <c r="AF61" s="374" t="s">
        <v>482</v>
      </c>
      <c r="AG61" s="374" t="s">
        <v>482</v>
      </c>
      <c r="AH61" s="374">
        <v>0</v>
      </c>
      <c r="AI61" s="374">
        <f>D0228_1074205010351_03_0_69_!AE61</f>
        <v>1.210316915016</v>
      </c>
      <c r="AJ61" s="374">
        <v>0</v>
      </c>
      <c r="AK61" s="374">
        <v>0</v>
      </c>
      <c r="AL61" s="374">
        <v>0</v>
      </c>
      <c r="AM61" s="374">
        <v>0</v>
      </c>
      <c r="AN61" s="374">
        <f>Z61</f>
        <v>68</v>
      </c>
      <c r="AO61" s="374" t="s">
        <v>482</v>
      </c>
      <c r="AP61" s="374" t="s">
        <v>482</v>
      </c>
      <c r="AQ61" s="374" t="s">
        <v>482</v>
      </c>
      <c r="AR61" s="374" t="s">
        <v>482</v>
      </c>
      <c r="AS61" s="374" t="s">
        <v>482</v>
      </c>
      <c r="AT61" s="374" t="s">
        <v>482</v>
      </c>
      <c r="AU61" s="374" t="s">
        <v>482</v>
      </c>
      <c r="AV61" s="374">
        <v>0</v>
      </c>
      <c r="AW61" s="374">
        <f>D0228_1074205010351_03_0_69_!AG61</f>
        <v>1.2623605423616877</v>
      </c>
      <c r="AX61" s="374">
        <v>0</v>
      </c>
      <c r="AY61" s="374">
        <v>0</v>
      </c>
      <c r="AZ61" s="374">
        <v>0</v>
      </c>
      <c r="BA61" s="374">
        <v>0</v>
      </c>
      <c r="BB61" s="374">
        <f>AN61</f>
        <v>68</v>
      </c>
      <c r="BC61" s="374" t="s">
        <v>482</v>
      </c>
      <c r="BD61" s="374" t="s">
        <v>482</v>
      </c>
      <c r="BE61" s="374" t="s">
        <v>482</v>
      </c>
      <c r="BF61" s="374" t="s">
        <v>482</v>
      </c>
      <c r="BG61" s="374" t="s">
        <v>482</v>
      </c>
      <c r="BH61" s="374" t="s">
        <v>482</v>
      </c>
      <c r="BI61" s="374" t="s">
        <v>482</v>
      </c>
      <c r="BJ61" s="374">
        <v>0</v>
      </c>
      <c r="BK61" s="374">
        <f>D0228_1074205010351_03_0_69_!AI61</f>
        <v>1.3179044062256022</v>
      </c>
      <c r="BL61" s="374">
        <v>0</v>
      </c>
      <c r="BM61" s="374">
        <v>0</v>
      </c>
      <c r="BN61" s="374">
        <v>0</v>
      </c>
      <c r="BO61" s="374">
        <v>0</v>
      </c>
      <c r="BP61" s="374">
        <f>BB61</f>
        <v>68</v>
      </c>
      <c r="BQ61" s="374" t="s">
        <v>482</v>
      </c>
      <c r="BR61" s="374" t="s">
        <v>482</v>
      </c>
      <c r="BS61" s="374" t="s">
        <v>482</v>
      </c>
      <c r="BT61" s="374" t="s">
        <v>482</v>
      </c>
      <c r="BU61" s="374" t="s">
        <v>482</v>
      </c>
      <c r="BV61" s="374" t="s">
        <v>482</v>
      </c>
      <c r="BW61" s="374" t="s">
        <v>482</v>
      </c>
      <c r="BX61" s="374">
        <v>0</v>
      </c>
      <c r="BY61" s="374">
        <f>D0228_1074205010351_03_0_69_!AK61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6.3280066117028184</v>
      </c>
      <c r="CN61" s="400">
        <f t="shared" si="63"/>
        <v>0</v>
      </c>
      <c r="CO61" s="400">
        <f t="shared" si="63"/>
        <v>0</v>
      </c>
      <c r="CP61" s="400">
        <f t="shared" si="63"/>
        <v>0</v>
      </c>
      <c r="CQ61" s="400">
        <f t="shared" si="63"/>
        <v>0</v>
      </c>
      <c r="CR61" s="400">
        <f t="shared" si="63"/>
        <v>343</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AE62" sqref="AE62"/>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60" t="s">
        <v>183</v>
      </c>
      <c r="AH1" s="560"/>
      <c r="AI1" s="560"/>
      <c r="AJ1" s="560"/>
      <c r="AK1" s="560"/>
      <c r="AL1" s="560"/>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60" t="s">
        <v>1</v>
      </c>
      <c r="AH2" s="560"/>
      <c r="AI2" s="560"/>
      <c r="AJ2" s="560"/>
      <c r="AK2" s="560"/>
      <c r="AL2" s="560"/>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59" t="s">
        <v>2</v>
      </c>
      <c r="AH3" s="559"/>
      <c r="AI3" s="559"/>
      <c r="AJ3" s="559"/>
      <c r="AK3" s="559"/>
      <c r="AL3" s="559"/>
      <c r="AM3" s="375"/>
    </row>
    <row r="4" spans="1:67" ht="18.75" x14ac:dyDescent="0.25">
      <c r="A4" s="547" t="s">
        <v>184</v>
      </c>
      <c r="B4" s="547"/>
      <c r="C4" s="547"/>
      <c r="D4" s="548"/>
      <c r="E4" s="548"/>
      <c r="F4" s="548"/>
      <c r="G4" s="548"/>
      <c r="H4" s="548"/>
      <c r="I4" s="548"/>
      <c r="J4" s="548"/>
      <c r="K4" s="548"/>
      <c r="L4" s="549"/>
      <c r="M4" s="548"/>
      <c r="N4" s="548"/>
      <c r="O4" s="548"/>
      <c r="P4" s="548"/>
      <c r="Q4" s="548"/>
      <c r="R4" s="548"/>
      <c r="S4" s="548"/>
      <c r="T4" s="548"/>
      <c r="U4" s="548"/>
      <c r="V4" s="548"/>
      <c r="W4" s="548"/>
      <c r="X4" s="548"/>
      <c r="Y4" s="548"/>
      <c r="Z4" s="548"/>
      <c r="AA4" s="548"/>
      <c r="AB4" s="548"/>
      <c r="AC4" s="548"/>
      <c r="AD4" s="548"/>
      <c r="AE4" s="548"/>
      <c r="AF4" s="548"/>
      <c r="AG4" s="548"/>
      <c r="AH4" s="548"/>
      <c r="AI4" s="548"/>
      <c r="AJ4" s="548"/>
      <c r="AK4" s="548"/>
      <c r="AL4" s="548"/>
    </row>
    <row r="5" spans="1:67" ht="18.75" x14ac:dyDescent="0.25">
      <c r="A5" s="550" t="s">
        <v>884</v>
      </c>
      <c r="B5" s="550"/>
      <c r="C5" s="550"/>
      <c r="D5" s="551"/>
      <c r="E5" s="551"/>
      <c r="F5" s="551"/>
      <c r="G5" s="551"/>
      <c r="H5" s="551"/>
      <c r="I5" s="551"/>
      <c r="J5" s="551"/>
      <c r="K5" s="551"/>
      <c r="L5" s="552"/>
      <c r="M5" s="551"/>
      <c r="N5" s="551"/>
      <c r="O5" s="551"/>
      <c r="P5" s="551"/>
      <c r="Q5" s="551"/>
      <c r="R5" s="551"/>
      <c r="S5" s="551"/>
      <c r="T5" s="551"/>
      <c r="U5" s="551"/>
      <c r="V5" s="551"/>
      <c r="W5" s="551"/>
      <c r="X5" s="551"/>
      <c r="Y5" s="551"/>
      <c r="Z5" s="551"/>
      <c r="AA5" s="551"/>
      <c r="AB5" s="551"/>
      <c r="AC5" s="551"/>
      <c r="AD5" s="551"/>
      <c r="AE5" s="551"/>
      <c r="AF5" s="551"/>
      <c r="AG5" s="551"/>
      <c r="AH5" s="551"/>
      <c r="AI5" s="551"/>
      <c r="AJ5" s="551"/>
      <c r="AK5" s="551"/>
      <c r="AL5" s="551"/>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1" t="str">
        <f>D0228_1074205010351_04_0_69_!A6</f>
        <v xml:space="preserve">Инвестиционная программа              ООО "ИнвестГрадСтрой"                </v>
      </c>
      <c r="B7" s="541"/>
      <c r="C7" s="541"/>
      <c r="D7" s="553"/>
      <c r="E7" s="553"/>
      <c r="F7" s="553"/>
      <c r="G7" s="553"/>
      <c r="H7" s="553"/>
      <c r="I7" s="553"/>
      <c r="J7" s="553"/>
      <c r="K7" s="553"/>
      <c r="L7" s="554"/>
      <c r="M7" s="553"/>
      <c r="N7" s="553"/>
      <c r="O7" s="553"/>
      <c r="P7" s="553"/>
      <c r="Q7" s="553"/>
      <c r="R7" s="553"/>
      <c r="S7" s="553"/>
      <c r="T7" s="553"/>
      <c r="U7" s="553"/>
      <c r="V7" s="553"/>
      <c r="W7" s="553"/>
      <c r="X7" s="553"/>
      <c r="Y7" s="553"/>
      <c r="Z7" s="553"/>
      <c r="AA7" s="553"/>
      <c r="AB7" s="553"/>
      <c r="AC7" s="553"/>
      <c r="AD7" s="553"/>
      <c r="AE7" s="553"/>
      <c r="AF7" s="553"/>
      <c r="AG7" s="553"/>
      <c r="AH7" s="553"/>
      <c r="AI7" s="553"/>
      <c r="AJ7" s="553"/>
      <c r="AK7" s="553"/>
      <c r="AL7" s="553"/>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2" t="s">
        <v>4</v>
      </c>
      <c r="B8" s="542"/>
      <c r="C8" s="542"/>
      <c r="D8" s="555"/>
      <c r="E8" s="555"/>
      <c r="F8" s="555"/>
      <c r="G8" s="555"/>
      <c r="H8" s="555"/>
      <c r="I8" s="555"/>
      <c r="J8" s="555"/>
      <c r="K8" s="555"/>
      <c r="L8" s="556"/>
      <c r="M8" s="555"/>
      <c r="N8" s="555"/>
      <c r="O8" s="555"/>
      <c r="P8" s="555"/>
      <c r="Q8" s="555"/>
      <c r="R8" s="555"/>
      <c r="S8" s="555"/>
      <c r="T8" s="555"/>
      <c r="U8" s="555"/>
      <c r="V8" s="555"/>
      <c r="W8" s="555"/>
      <c r="X8" s="555"/>
      <c r="Y8" s="555"/>
      <c r="Z8" s="555"/>
      <c r="AA8" s="555"/>
      <c r="AB8" s="555"/>
      <c r="AC8" s="555"/>
      <c r="AD8" s="555"/>
      <c r="AE8" s="555"/>
      <c r="AF8" s="555"/>
      <c r="AG8" s="555"/>
      <c r="AH8" s="555"/>
      <c r="AI8" s="555"/>
      <c r="AJ8" s="555"/>
      <c r="AK8" s="555"/>
      <c r="AL8" s="555"/>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8" t="s">
        <v>877</v>
      </c>
      <c r="B10" s="538"/>
      <c r="C10" s="538"/>
      <c r="D10" s="557"/>
      <c r="E10" s="557"/>
      <c r="F10" s="557"/>
      <c r="G10" s="557"/>
      <c r="H10" s="557"/>
      <c r="I10" s="557"/>
      <c r="J10" s="557"/>
      <c r="K10" s="557"/>
      <c r="L10" s="558"/>
      <c r="M10" s="557"/>
      <c r="N10" s="557"/>
      <c r="O10" s="557"/>
      <c r="P10" s="557"/>
      <c r="Q10" s="557"/>
      <c r="R10" s="557"/>
      <c r="S10" s="557"/>
      <c r="T10" s="557"/>
      <c r="U10" s="557"/>
      <c r="V10" s="557"/>
      <c r="W10" s="557"/>
      <c r="X10" s="557"/>
      <c r="Y10" s="557"/>
      <c r="Z10" s="557"/>
      <c r="AA10" s="557"/>
      <c r="AB10" s="557"/>
      <c r="AC10" s="557"/>
      <c r="AD10" s="557"/>
      <c r="AE10" s="557"/>
      <c r="AF10" s="557"/>
      <c r="AG10" s="557"/>
      <c r="AH10" s="557"/>
      <c r="AI10" s="557"/>
      <c r="AJ10" s="557"/>
      <c r="AK10" s="557"/>
      <c r="AL10" s="557"/>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3"/>
      <c r="B13" s="543"/>
      <c r="C13" s="543"/>
      <c r="D13" s="561"/>
      <c r="E13" s="561"/>
      <c r="F13" s="561"/>
      <c r="G13" s="561"/>
      <c r="H13" s="561"/>
      <c r="I13" s="561"/>
      <c r="J13" s="561"/>
      <c r="K13" s="561"/>
      <c r="L13" s="562"/>
      <c r="M13" s="561"/>
      <c r="N13" s="561"/>
      <c r="O13" s="561"/>
      <c r="P13" s="561"/>
      <c r="Q13" s="561"/>
      <c r="R13" s="561"/>
      <c r="S13" s="561"/>
      <c r="T13" s="561"/>
      <c r="U13" s="561"/>
      <c r="V13" s="561"/>
      <c r="W13" s="561"/>
      <c r="X13" s="561"/>
      <c r="Y13" s="561"/>
      <c r="Z13" s="561"/>
      <c r="AA13" s="561"/>
      <c r="AB13" s="561"/>
      <c r="AC13" s="561"/>
      <c r="AD13" s="561"/>
      <c r="AE13" s="561"/>
      <c r="AF13" s="561"/>
      <c r="AG13" s="561"/>
      <c r="AH13" s="561"/>
      <c r="AI13" s="561"/>
      <c r="AJ13" s="561"/>
      <c r="AK13" s="561"/>
      <c r="AL13" s="561"/>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4" t="s">
        <v>5</v>
      </c>
      <c r="B14" s="544" t="s">
        <v>6</v>
      </c>
      <c r="C14" s="545" t="s">
        <v>7</v>
      </c>
      <c r="D14" s="537" t="s">
        <v>885</v>
      </c>
      <c r="E14" s="537"/>
      <c r="F14" s="537"/>
      <c r="G14" s="537"/>
      <c r="H14" s="537"/>
      <c r="I14" s="537"/>
      <c r="J14" s="537"/>
      <c r="K14" s="537"/>
      <c r="L14" s="563"/>
      <c r="M14" s="537"/>
      <c r="N14" s="537"/>
      <c r="O14" s="537"/>
      <c r="P14" s="537"/>
      <c r="Q14" s="537"/>
      <c r="R14" s="537"/>
      <c r="S14" s="537"/>
      <c r="T14" s="537"/>
      <c r="U14" s="537"/>
      <c r="V14" s="537"/>
      <c r="W14" s="537"/>
      <c r="X14" s="537"/>
      <c r="Y14" s="537"/>
      <c r="Z14" s="537"/>
      <c r="AA14" s="537"/>
      <c r="AB14" s="537"/>
      <c r="AC14" s="537"/>
      <c r="AD14" s="537"/>
      <c r="AE14" s="537"/>
      <c r="AF14" s="537"/>
      <c r="AG14" s="537"/>
      <c r="AH14" s="537"/>
      <c r="AI14" s="537"/>
      <c r="AJ14" s="537"/>
      <c r="AK14" s="537"/>
      <c r="AL14" s="537"/>
      <c r="AM14" s="444"/>
      <c r="AN14" s="330"/>
      <c r="AO14" s="330"/>
      <c r="AP14" s="330"/>
    </row>
    <row r="15" spans="1:67" ht="43.5" customHeight="1" x14ac:dyDescent="0.25">
      <c r="A15" s="544"/>
      <c r="B15" s="544"/>
      <c r="C15" s="545"/>
      <c r="D15" s="546" t="s">
        <v>185</v>
      </c>
      <c r="E15" s="546"/>
      <c r="F15" s="546"/>
      <c r="G15" s="546"/>
      <c r="H15" s="546"/>
      <c r="I15" s="546"/>
      <c r="J15" s="546"/>
      <c r="K15" s="546" t="s">
        <v>186</v>
      </c>
      <c r="L15" s="546"/>
      <c r="M15" s="546"/>
      <c r="N15" s="546"/>
      <c r="O15" s="546"/>
      <c r="P15" s="546"/>
      <c r="Q15" s="546"/>
      <c r="R15" s="546" t="s">
        <v>187</v>
      </c>
      <c r="S15" s="546"/>
      <c r="T15" s="546"/>
      <c r="U15" s="546"/>
      <c r="V15" s="546"/>
      <c r="W15" s="546"/>
      <c r="X15" s="546"/>
      <c r="Y15" s="537" t="s">
        <v>188</v>
      </c>
      <c r="Z15" s="537"/>
      <c r="AA15" s="537"/>
      <c r="AB15" s="537"/>
      <c r="AC15" s="537"/>
      <c r="AD15" s="537"/>
      <c r="AE15" s="537"/>
      <c r="AF15" s="537" t="s">
        <v>189</v>
      </c>
      <c r="AG15" s="537"/>
      <c r="AH15" s="537"/>
      <c r="AI15" s="537"/>
      <c r="AJ15" s="537"/>
      <c r="AK15" s="537"/>
      <c r="AL15" s="537"/>
      <c r="AM15" s="444"/>
      <c r="AN15" s="330"/>
      <c r="AO15" s="330"/>
      <c r="AP15" s="330"/>
    </row>
    <row r="16" spans="1:67" ht="43.5" customHeight="1" x14ac:dyDescent="0.25">
      <c r="A16" s="544"/>
      <c r="B16" s="544"/>
      <c r="C16" s="545"/>
      <c r="D16" s="402" t="s">
        <v>104</v>
      </c>
      <c r="E16" s="546" t="s">
        <v>105</v>
      </c>
      <c r="F16" s="546"/>
      <c r="G16" s="546"/>
      <c r="H16" s="546"/>
      <c r="I16" s="546"/>
      <c r="J16" s="546"/>
      <c r="K16" s="403" t="s">
        <v>104</v>
      </c>
      <c r="L16" s="546" t="s">
        <v>105</v>
      </c>
      <c r="M16" s="546"/>
      <c r="N16" s="546"/>
      <c r="O16" s="546"/>
      <c r="P16" s="546"/>
      <c r="Q16" s="546"/>
      <c r="R16" s="403" t="s">
        <v>104</v>
      </c>
      <c r="S16" s="546" t="s">
        <v>105</v>
      </c>
      <c r="T16" s="546"/>
      <c r="U16" s="546"/>
      <c r="V16" s="546"/>
      <c r="W16" s="546"/>
      <c r="X16" s="546"/>
      <c r="Y16" s="403" t="s">
        <v>104</v>
      </c>
      <c r="Z16" s="537" t="s">
        <v>105</v>
      </c>
      <c r="AA16" s="537"/>
      <c r="AB16" s="537"/>
      <c r="AC16" s="537"/>
      <c r="AD16" s="537"/>
      <c r="AE16" s="537"/>
      <c r="AF16" s="398" t="s">
        <v>104</v>
      </c>
      <c r="AG16" s="537" t="s">
        <v>105</v>
      </c>
      <c r="AH16" s="537"/>
      <c r="AI16" s="537"/>
      <c r="AJ16" s="537"/>
      <c r="AK16" s="537"/>
      <c r="AL16" s="537"/>
      <c r="AM16" s="398" t="s">
        <v>104</v>
      </c>
      <c r="AN16" s="537" t="s">
        <v>105</v>
      </c>
      <c r="AO16" s="537"/>
      <c r="AP16" s="537"/>
      <c r="AQ16" s="537"/>
      <c r="AR16" s="537"/>
      <c r="AS16" s="537"/>
    </row>
    <row r="17" spans="1:45" ht="87.75" customHeight="1" x14ac:dyDescent="0.25">
      <c r="A17" s="544"/>
      <c r="B17" s="544"/>
      <c r="C17" s="545"/>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4.3520325480000004</v>
      </c>
      <c r="AA19" s="400">
        <f t="shared" si="0"/>
        <v>0</v>
      </c>
      <c r="AB19" s="400">
        <f t="shared" si="0"/>
        <v>0</v>
      </c>
      <c r="AC19" s="400">
        <f t="shared" si="0"/>
        <v>0</v>
      </c>
      <c r="AD19" s="400">
        <f t="shared" si="0"/>
        <v>0</v>
      </c>
      <c r="AE19" s="400">
        <f t="shared" si="0"/>
        <v>69</v>
      </c>
      <c r="AF19" s="400">
        <f t="shared" ref="AF19" si="1">SUM(D19,K19,R19,Y19)</f>
        <v>0</v>
      </c>
      <c r="AG19" s="400">
        <f t="shared" ref="AG19" si="2">SUM(E19,L19,S19,Z19)</f>
        <v>4.3520325480000004</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69</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1.1615325480000001</v>
      </c>
      <c r="AA21" s="389">
        <f t="shared" si="16"/>
        <v>0</v>
      </c>
      <c r="AB21" s="389">
        <f t="shared" si="16"/>
        <v>0</v>
      </c>
      <c r="AC21" s="389">
        <f t="shared" si="16"/>
        <v>0</v>
      </c>
      <c r="AD21" s="389">
        <f t="shared" si="16"/>
        <v>0</v>
      </c>
      <c r="AE21" s="389">
        <f t="shared" si="16"/>
        <v>68</v>
      </c>
      <c r="AF21" s="400">
        <f t="shared" si="9"/>
        <v>0</v>
      </c>
      <c r="AG21" s="400">
        <f t="shared" si="10"/>
        <v>1.1615325480000001</v>
      </c>
      <c r="AH21" s="400">
        <f t="shared" si="11"/>
        <v>0</v>
      </c>
      <c r="AI21" s="400">
        <f t="shared" si="12"/>
        <v>0</v>
      </c>
      <c r="AJ21" s="400">
        <f t="shared" si="13"/>
        <v>0</v>
      </c>
      <c r="AK21" s="400">
        <f t="shared" si="14"/>
        <v>0</v>
      </c>
      <c r="AL21" s="400">
        <f t="shared" si="15"/>
        <v>68</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1.1615325480000001</v>
      </c>
      <c r="AA44" s="389">
        <f t="shared" si="26"/>
        <v>0</v>
      </c>
      <c r="AB44" s="389">
        <f t="shared" si="26"/>
        <v>0</v>
      </c>
      <c r="AC44" s="389">
        <f t="shared" si="26"/>
        <v>0</v>
      </c>
      <c r="AD44" s="389">
        <f t="shared" si="26"/>
        <v>0</v>
      </c>
      <c r="AE44" s="389">
        <f t="shared" si="26"/>
        <v>68</v>
      </c>
      <c r="AF44" s="400">
        <f t="shared" si="9"/>
        <v>0</v>
      </c>
      <c r="AG44" s="400">
        <f t="shared" si="10"/>
        <v>1.1615325480000001</v>
      </c>
      <c r="AH44" s="400">
        <f t="shared" si="11"/>
        <v>0</v>
      </c>
      <c r="AI44" s="400">
        <f t="shared" si="12"/>
        <v>0</v>
      </c>
      <c r="AJ44" s="400">
        <f t="shared" si="13"/>
        <v>0</v>
      </c>
      <c r="AK44" s="400">
        <f t="shared" si="14"/>
        <v>0</v>
      </c>
      <c r="AL44" s="400">
        <f t="shared" si="15"/>
        <v>68</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1.1615325480000001</v>
      </c>
      <c r="AA58" s="389">
        <f t="shared" si="30"/>
        <v>0</v>
      </c>
      <c r="AB58" s="389">
        <f t="shared" si="30"/>
        <v>0</v>
      </c>
      <c r="AC58" s="389">
        <f t="shared" si="30"/>
        <v>0</v>
      </c>
      <c r="AD58" s="389">
        <f t="shared" si="30"/>
        <v>0</v>
      </c>
      <c r="AE58" s="389">
        <f t="shared" si="30"/>
        <v>68</v>
      </c>
      <c r="AF58" s="400">
        <f t="shared" si="9"/>
        <v>0</v>
      </c>
      <c r="AG58" s="400">
        <f t="shared" si="10"/>
        <v>1.1615325480000001</v>
      </c>
      <c r="AH58" s="400">
        <f t="shared" si="11"/>
        <v>0</v>
      </c>
      <c r="AI58" s="400">
        <f t="shared" si="12"/>
        <v>0</v>
      </c>
      <c r="AJ58" s="400">
        <f t="shared" si="13"/>
        <v>0</v>
      </c>
      <c r="AK58" s="400">
        <f t="shared" si="14"/>
        <v>0</v>
      </c>
      <c r="AL58" s="400">
        <f t="shared" si="15"/>
        <v>68</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1.1615325480000001</v>
      </c>
      <c r="AA59" s="389">
        <f t="shared" si="31"/>
        <v>0</v>
      </c>
      <c r="AB59" s="389">
        <f t="shared" si="31"/>
        <v>0</v>
      </c>
      <c r="AC59" s="389">
        <f t="shared" si="31"/>
        <v>0</v>
      </c>
      <c r="AD59" s="389">
        <f t="shared" si="31"/>
        <v>0</v>
      </c>
      <c r="AE59" s="389">
        <f t="shared" si="31"/>
        <v>68</v>
      </c>
      <c r="AF59" s="400">
        <f t="shared" si="9"/>
        <v>0</v>
      </c>
      <c r="AG59" s="400">
        <f t="shared" si="10"/>
        <v>1.1615325480000001</v>
      </c>
      <c r="AH59" s="400">
        <f t="shared" si="11"/>
        <v>0</v>
      </c>
      <c r="AI59" s="400">
        <f t="shared" si="12"/>
        <v>0</v>
      </c>
      <c r="AJ59" s="400">
        <f t="shared" si="13"/>
        <v>0</v>
      </c>
      <c r="AK59" s="400">
        <f t="shared" si="14"/>
        <v>0</v>
      </c>
      <c r="AL59" s="400">
        <f t="shared" si="15"/>
        <v>68</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D0228_1074205010351_04_0_69_!U44</f>
        <v>1.1615325480000001</v>
      </c>
      <c r="AA61" s="389">
        <v>0</v>
      </c>
      <c r="AB61" s="389">
        <v>0</v>
      </c>
      <c r="AC61" s="389">
        <v>0</v>
      </c>
      <c r="AD61" s="389">
        <v>0</v>
      </c>
      <c r="AE61" s="389">
        <f>D0228_1074205010351_04_0_69_!Z61</f>
        <v>68</v>
      </c>
      <c r="AF61" s="400">
        <f t="shared" si="9"/>
        <v>0</v>
      </c>
      <c r="AG61" s="400">
        <f t="shared" si="10"/>
        <v>1.1615325480000001</v>
      </c>
      <c r="AH61" s="400">
        <f t="shared" si="11"/>
        <v>0</v>
      </c>
      <c r="AI61" s="400">
        <f t="shared" si="12"/>
        <v>0</v>
      </c>
      <c r="AJ61" s="400">
        <f t="shared" si="13"/>
        <v>0</v>
      </c>
      <c r="AK61" s="400">
        <f t="shared" si="14"/>
        <v>0</v>
      </c>
      <c r="AL61" s="400">
        <f t="shared" si="15"/>
        <v>68</v>
      </c>
      <c r="AM61" s="438">
        <f>D0228_1074205010351_04_0_69_!T61</f>
        <v>0</v>
      </c>
      <c r="AN61" s="438">
        <f>D0228_1074205010351_04_0_69_!U61</f>
        <v>1.1615325480000001</v>
      </c>
      <c r="AO61" s="438">
        <f>D0228_1074205010351_04_0_69_!V61</f>
        <v>0</v>
      </c>
      <c r="AP61" s="110">
        <f>D0228_1074205010351_04_0_69_!W61</f>
        <v>0</v>
      </c>
      <c r="AQ61" s="438">
        <f>D0228_1074205010351_04_0_69_!X61</f>
        <v>0</v>
      </c>
      <c r="AR61" s="110">
        <f>D0228_1074205010351_04_0_69_!Y61</f>
        <v>0</v>
      </c>
      <c r="AS61" s="438">
        <f>D0228_1074205010351_04_0_69_!Z61</f>
        <v>68</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56"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9" t="s">
        <v>225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64"/>
      <c r="BM4" s="564"/>
      <c r="BN4" s="564"/>
      <c r="BO4" s="564"/>
      <c r="BP4" s="564"/>
      <c r="BQ4" s="564"/>
      <c r="BR4" s="539"/>
      <c r="BS4" s="539"/>
      <c r="BT4" s="539"/>
      <c r="BU4" s="539"/>
      <c r="BV4" s="539"/>
      <c r="BW4" s="539"/>
      <c r="BX4" s="539"/>
    </row>
    <row r="6" spans="1:118" ht="18.75" x14ac:dyDescent="0.25">
      <c r="A6" s="541" t="str">
        <f>D0228_1074205010351_05_0_69_!A7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541"/>
      <c r="AU6" s="541"/>
      <c r="AV6" s="541"/>
      <c r="AW6" s="541"/>
      <c r="AX6" s="541"/>
      <c r="AY6" s="541"/>
      <c r="AZ6" s="541"/>
      <c r="BA6" s="541"/>
      <c r="BB6" s="541"/>
      <c r="BC6" s="541"/>
      <c r="BD6" s="541"/>
      <c r="BE6" s="541"/>
      <c r="BF6" s="541"/>
      <c r="BG6" s="541"/>
      <c r="BH6" s="541"/>
      <c r="BI6" s="541"/>
      <c r="BJ6" s="541"/>
      <c r="BK6" s="541"/>
      <c r="BL6" s="541"/>
      <c r="BM6" s="541"/>
      <c r="BN6" s="541"/>
      <c r="BO6" s="541"/>
      <c r="BP6" s="541"/>
      <c r="BQ6" s="541"/>
      <c r="BR6" s="541"/>
      <c r="BS6" s="541"/>
      <c r="BT6" s="541"/>
      <c r="BU6" s="541"/>
      <c r="BV6" s="541"/>
      <c r="BW6" s="541"/>
      <c r="BX6" s="541"/>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542"/>
      <c r="AU7" s="542"/>
      <c r="AV7" s="542"/>
      <c r="AW7" s="542"/>
      <c r="AX7" s="542"/>
      <c r="AY7" s="542"/>
      <c r="AZ7" s="542"/>
      <c r="BA7" s="542"/>
      <c r="BB7" s="542"/>
      <c r="BC7" s="542"/>
      <c r="BD7" s="542"/>
      <c r="BE7" s="542"/>
      <c r="BF7" s="542"/>
      <c r="BG7" s="542"/>
      <c r="BH7" s="542"/>
      <c r="BI7" s="542"/>
      <c r="BJ7" s="542"/>
      <c r="BK7" s="542"/>
      <c r="BL7" s="542"/>
      <c r="BM7" s="542"/>
      <c r="BN7" s="542"/>
      <c r="BO7" s="542"/>
      <c r="BP7" s="542"/>
      <c r="BQ7" s="542"/>
      <c r="BR7" s="542"/>
      <c r="BS7" s="542"/>
      <c r="BT7" s="542"/>
      <c r="BU7" s="542"/>
      <c r="BV7" s="542"/>
      <c r="BW7" s="542"/>
      <c r="BX7" s="542"/>
    </row>
    <row r="8" spans="1:118" x14ac:dyDescent="0.25">
      <c r="W8" s="288"/>
      <c r="X8" s="288"/>
      <c r="Y8" s="288"/>
      <c r="Z8" s="288"/>
      <c r="AA8" s="288"/>
      <c r="AB8" s="288"/>
      <c r="AC8" s="408"/>
      <c r="AD8" s="408"/>
      <c r="AE8" s="408"/>
      <c r="AF8" s="408"/>
      <c r="AG8" s="408"/>
      <c r="AH8" s="288"/>
      <c r="AJ8" s="288"/>
    </row>
    <row r="9" spans="1:118" ht="18.75" x14ac:dyDescent="0.25">
      <c r="A9" s="565" t="s">
        <v>865</v>
      </c>
      <c r="B9" s="565"/>
      <c r="C9" s="565"/>
      <c r="D9" s="565"/>
      <c r="E9" s="565"/>
      <c r="F9" s="565"/>
      <c r="G9" s="565"/>
      <c r="H9" s="565"/>
      <c r="I9" s="565"/>
      <c r="J9" s="565"/>
      <c r="K9" s="565"/>
      <c r="L9" s="565"/>
      <c r="M9" s="565"/>
      <c r="N9" s="565"/>
      <c r="O9" s="565"/>
      <c r="P9" s="565"/>
      <c r="Q9" s="565"/>
      <c r="R9" s="565"/>
      <c r="S9" s="565"/>
      <c r="T9" s="565"/>
      <c r="U9" s="565"/>
      <c r="V9" s="565"/>
      <c r="W9" s="565"/>
      <c r="X9" s="565"/>
      <c r="Y9" s="565"/>
      <c r="Z9" s="565"/>
      <c r="AA9" s="565"/>
      <c r="AB9" s="565"/>
      <c r="AC9" s="565"/>
      <c r="AD9" s="565"/>
      <c r="AE9" s="565"/>
      <c r="AF9" s="565"/>
      <c r="AG9" s="565"/>
      <c r="AH9" s="565"/>
      <c r="AI9" s="565"/>
      <c r="AJ9" s="565"/>
      <c r="AK9" s="565"/>
      <c r="AL9" s="565"/>
      <c r="AM9" s="565"/>
      <c r="AN9" s="565"/>
      <c r="AO9" s="565"/>
      <c r="AP9" s="565"/>
      <c r="AQ9" s="565"/>
      <c r="AR9" s="565"/>
      <c r="AS9" s="565"/>
      <c r="AT9" s="565"/>
      <c r="AU9" s="565"/>
      <c r="AV9" s="565"/>
      <c r="AW9" s="565"/>
      <c r="AX9" s="565"/>
      <c r="AY9" s="565"/>
      <c r="AZ9" s="565"/>
      <c r="BA9" s="565"/>
      <c r="BB9" s="565"/>
      <c r="BC9" s="565"/>
      <c r="BD9" s="565"/>
      <c r="BE9" s="565"/>
      <c r="BF9" s="565"/>
      <c r="BG9" s="565"/>
      <c r="BH9" s="565"/>
      <c r="BI9" s="565"/>
      <c r="BJ9" s="565"/>
      <c r="BK9" s="565"/>
      <c r="BL9" s="565"/>
      <c r="BM9" s="565"/>
      <c r="BN9" s="565"/>
      <c r="BO9" s="565"/>
      <c r="BP9" s="565"/>
      <c r="BQ9" s="565"/>
      <c r="BR9" s="565"/>
      <c r="BS9" s="565"/>
      <c r="BT9" s="565"/>
      <c r="BU9" s="565"/>
      <c r="BV9" s="565"/>
      <c r="BW9" s="565"/>
      <c r="BX9" s="565"/>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6"/>
      <c r="B12" s="566"/>
      <c r="C12" s="566"/>
      <c r="D12" s="566"/>
      <c r="E12" s="566"/>
      <c r="F12" s="566"/>
      <c r="G12" s="566"/>
      <c r="H12" s="566"/>
      <c r="I12" s="566"/>
      <c r="J12" s="566"/>
      <c r="K12" s="566"/>
      <c r="L12" s="566"/>
      <c r="M12" s="566"/>
      <c r="N12" s="566"/>
      <c r="O12" s="566"/>
      <c r="P12" s="566"/>
      <c r="Q12" s="566"/>
      <c r="R12" s="566"/>
      <c r="S12" s="566"/>
      <c r="T12" s="566"/>
      <c r="U12" s="566"/>
      <c r="V12" s="566"/>
      <c r="W12" s="566"/>
      <c r="X12" s="566"/>
      <c r="Y12" s="566"/>
      <c r="Z12" s="566"/>
      <c r="AA12" s="566"/>
      <c r="AB12" s="566"/>
      <c r="AC12" s="566"/>
      <c r="AD12" s="566"/>
      <c r="AE12" s="566"/>
      <c r="AF12" s="566"/>
      <c r="AG12" s="566"/>
      <c r="AH12" s="566"/>
      <c r="AI12" s="566"/>
      <c r="AJ12" s="566"/>
      <c r="AK12" s="566"/>
      <c r="AL12" s="566"/>
      <c r="AM12" s="566"/>
      <c r="AN12" s="566"/>
      <c r="AO12" s="566"/>
      <c r="AP12" s="566"/>
      <c r="AQ12" s="566"/>
      <c r="AR12" s="566"/>
      <c r="AS12" s="566"/>
      <c r="AT12" s="566"/>
      <c r="AU12" s="566"/>
      <c r="AV12" s="566"/>
      <c r="AW12" s="566"/>
      <c r="AX12" s="566"/>
      <c r="AY12" s="566"/>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4" t="s">
        <v>5</v>
      </c>
      <c r="B13" s="544" t="s">
        <v>6</v>
      </c>
      <c r="C13" s="544" t="s">
        <v>7</v>
      </c>
      <c r="D13" s="544" t="s">
        <v>886</v>
      </c>
      <c r="E13" s="544"/>
      <c r="F13" s="544"/>
      <c r="G13" s="544"/>
      <c r="H13" s="544"/>
      <c r="I13" s="544"/>
      <c r="J13" s="544"/>
      <c r="K13" s="544"/>
      <c r="L13" s="544"/>
      <c r="M13" s="544"/>
      <c r="N13" s="544"/>
      <c r="O13" s="544"/>
      <c r="P13" s="567" t="s">
        <v>226</v>
      </c>
      <c r="Q13" s="568"/>
      <c r="R13" s="568"/>
      <c r="S13" s="568"/>
      <c r="T13" s="568"/>
      <c r="U13" s="568"/>
      <c r="V13" s="568"/>
      <c r="W13" s="568"/>
      <c r="X13" s="568"/>
      <c r="Y13" s="568"/>
      <c r="Z13" s="568"/>
      <c r="AA13" s="568"/>
      <c r="AB13" s="568"/>
      <c r="AC13" s="568"/>
      <c r="AD13" s="568"/>
      <c r="AE13" s="568"/>
      <c r="AF13" s="568"/>
      <c r="AG13" s="568"/>
      <c r="AH13" s="568"/>
      <c r="AI13" s="568"/>
      <c r="AJ13" s="568"/>
      <c r="AK13" s="568"/>
      <c r="AL13" s="568"/>
      <c r="AM13" s="568"/>
      <c r="AN13" s="568"/>
      <c r="AO13" s="568"/>
      <c r="AP13" s="568"/>
      <c r="AQ13" s="568"/>
      <c r="AR13" s="568"/>
      <c r="AS13" s="568"/>
      <c r="AT13" s="568"/>
      <c r="AU13" s="568"/>
      <c r="AV13" s="568"/>
      <c r="AW13" s="568"/>
      <c r="AX13" s="568"/>
      <c r="AY13" s="568"/>
      <c r="AZ13" s="568"/>
      <c r="BA13" s="568"/>
      <c r="BB13" s="568"/>
      <c r="BC13" s="568"/>
      <c r="BD13" s="568"/>
      <c r="BE13" s="568"/>
      <c r="BF13" s="568"/>
      <c r="BG13" s="568"/>
      <c r="BH13" s="568"/>
      <c r="BI13" s="568"/>
      <c r="BJ13" s="568"/>
      <c r="BK13" s="568"/>
      <c r="BL13" s="568"/>
      <c r="BM13" s="568"/>
      <c r="BN13" s="568"/>
      <c r="BO13" s="568"/>
      <c r="BP13" s="568"/>
      <c r="BQ13" s="568"/>
      <c r="BR13" s="568"/>
      <c r="BS13" s="568"/>
      <c r="BT13" s="568"/>
      <c r="BU13" s="568"/>
      <c r="BV13" s="568"/>
      <c r="BW13" s="569"/>
      <c r="BX13" s="500" t="s">
        <v>53</v>
      </c>
    </row>
    <row r="14" spans="1:118" x14ac:dyDescent="0.25">
      <c r="A14" s="544"/>
      <c r="B14" s="544"/>
      <c r="C14" s="544"/>
      <c r="D14" s="544"/>
      <c r="E14" s="544"/>
      <c r="F14" s="544"/>
      <c r="G14" s="544"/>
      <c r="H14" s="544"/>
      <c r="I14" s="544"/>
      <c r="J14" s="544"/>
      <c r="K14" s="544"/>
      <c r="L14" s="544"/>
      <c r="M14" s="544"/>
      <c r="N14" s="544"/>
      <c r="O14" s="544"/>
      <c r="P14" s="544" t="s">
        <v>871</v>
      </c>
      <c r="Q14" s="544"/>
      <c r="R14" s="544"/>
      <c r="S14" s="544"/>
      <c r="T14" s="544"/>
      <c r="U14" s="544"/>
      <c r="V14" s="544"/>
      <c r="W14" s="544"/>
      <c r="X14" s="544"/>
      <c r="Y14" s="544"/>
      <c r="Z14" s="544"/>
      <c r="AA14" s="544"/>
      <c r="AB14" s="544" t="s">
        <v>872</v>
      </c>
      <c r="AC14" s="544"/>
      <c r="AD14" s="544"/>
      <c r="AE14" s="544"/>
      <c r="AF14" s="544"/>
      <c r="AG14" s="544"/>
      <c r="AH14" s="544"/>
      <c r="AI14" s="544"/>
      <c r="AJ14" s="544"/>
      <c r="AK14" s="544"/>
      <c r="AL14" s="544"/>
      <c r="AM14" s="544"/>
      <c r="AN14" s="544" t="s">
        <v>873</v>
      </c>
      <c r="AO14" s="544"/>
      <c r="AP14" s="544"/>
      <c r="AQ14" s="544"/>
      <c r="AR14" s="544"/>
      <c r="AS14" s="544"/>
      <c r="AT14" s="544"/>
      <c r="AU14" s="544"/>
      <c r="AV14" s="544"/>
      <c r="AW14" s="544"/>
      <c r="AX14" s="544"/>
      <c r="AY14" s="544"/>
      <c r="AZ14" s="544" t="s">
        <v>874</v>
      </c>
      <c r="BA14" s="544"/>
      <c r="BB14" s="544"/>
      <c r="BC14" s="544"/>
      <c r="BD14" s="544"/>
      <c r="BE14" s="544"/>
      <c r="BF14" s="544"/>
      <c r="BG14" s="544"/>
      <c r="BH14" s="544"/>
      <c r="BI14" s="544"/>
      <c r="BJ14" s="544"/>
      <c r="BK14" s="544"/>
      <c r="BL14" s="544" t="s">
        <v>875</v>
      </c>
      <c r="BM14" s="544"/>
      <c r="BN14" s="544"/>
      <c r="BO14" s="544"/>
      <c r="BP14" s="544"/>
      <c r="BQ14" s="544"/>
      <c r="BR14" s="544"/>
      <c r="BS14" s="544"/>
      <c r="BT14" s="544"/>
      <c r="BU14" s="544"/>
      <c r="BV14" s="544"/>
      <c r="BW14" s="544"/>
      <c r="BX14" s="500"/>
      <c r="CM14" s="571"/>
      <c r="CN14" s="571"/>
      <c r="CO14" s="571"/>
      <c r="CP14" s="571"/>
      <c r="CQ14" s="571"/>
      <c r="CR14" s="571"/>
      <c r="CS14" s="571"/>
      <c r="CT14" s="571"/>
      <c r="CU14" s="571"/>
      <c r="CV14" s="571"/>
      <c r="CW14" s="571"/>
      <c r="CX14" s="571"/>
      <c r="CY14" s="571"/>
      <c r="CZ14" s="571"/>
      <c r="DA14" s="571"/>
      <c r="DB14" s="571"/>
      <c r="DC14" s="571"/>
      <c r="DD14" s="571"/>
      <c r="DE14" s="571"/>
      <c r="DF14" s="571"/>
      <c r="DG14" s="571"/>
      <c r="DH14" s="571"/>
      <c r="DI14" s="571"/>
      <c r="DJ14" s="571"/>
      <c r="DK14" s="571"/>
      <c r="DL14" s="571"/>
      <c r="DM14" s="571"/>
      <c r="DN14" s="571"/>
    </row>
    <row r="15" spans="1:118" x14ac:dyDescent="0.25">
      <c r="A15" s="544"/>
      <c r="B15" s="544"/>
      <c r="C15" s="544"/>
      <c r="D15" s="544"/>
      <c r="E15" s="544"/>
      <c r="F15" s="544"/>
      <c r="G15" s="544"/>
      <c r="H15" s="544"/>
      <c r="I15" s="544"/>
      <c r="J15" s="544"/>
      <c r="K15" s="544"/>
      <c r="L15" s="544"/>
      <c r="M15" s="544"/>
      <c r="N15" s="544"/>
      <c r="O15" s="544"/>
      <c r="P15" s="544"/>
      <c r="Q15" s="544"/>
      <c r="R15" s="544"/>
      <c r="S15" s="544"/>
      <c r="T15" s="544"/>
      <c r="U15" s="544"/>
      <c r="V15" s="544"/>
      <c r="W15" s="544"/>
      <c r="X15" s="544"/>
      <c r="Y15" s="544"/>
      <c r="Z15" s="544"/>
      <c r="AA15" s="544"/>
      <c r="AB15" s="544"/>
      <c r="AC15" s="544"/>
      <c r="AD15" s="544"/>
      <c r="AE15" s="544"/>
      <c r="AF15" s="544"/>
      <c r="AG15" s="544"/>
      <c r="AH15" s="544"/>
      <c r="AI15" s="544"/>
      <c r="AJ15" s="544"/>
      <c r="AK15" s="544"/>
      <c r="AL15" s="544"/>
      <c r="AM15" s="544"/>
      <c r="AN15" s="544"/>
      <c r="AO15" s="544"/>
      <c r="AP15" s="544"/>
      <c r="AQ15" s="544"/>
      <c r="AR15" s="544"/>
      <c r="AS15" s="544"/>
      <c r="AT15" s="544"/>
      <c r="AU15" s="544"/>
      <c r="AV15" s="544"/>
      <c r="AW15" s="544"/>
      <c r="AX15" s="544"/>
      <c r="AY15" s="544"/>
      <c r="AZ15" s="544"/>
      <c r="BA15" s="544"/>
      <c r="BB15" s="544"/>
      <c r="BC15" s="544"/>
      <c r="BD15" s="544"/>
      <c r="BE15" s="544"/>
      <c r="BF15" s="544"/>
      <c r="BG15" s="544"/>
      <c r="BH15" s="544"/>
      <c r="BI15" s="544"/>
      <c r="BJ15" s="544"/>
      <c r="BK15" s="544"/>
      <c r="BL15" s="544"/>
      <c r="BM15" s="544"/>
      <c r="BN15" s="544"/>
      <c r="BO15" s="544"/>
      <c r="BP15" s="544"/>
      <c r="BQ15" s="544"/>
      <c r="BR15" s="544"/>
      <c r="BS15" s="544"/>
      <c r="BT15" s="544"/>
      <c r="BU15" s="544"/>
      <c r="BV15" s="544"/>
      <c r="BW15" s="544"/>
      <c r="BX15" s="500"/>
      <c r="CM15" s="571"/>
      <c r="CN15" s="571"/>
      <c r="CO15" s="571"/>
      <c r="CP15" s="571"/>
      <c r="CQ15" s="571"/>
      <c r="CR15" s="571"/>
      <c r="CS15" s="571"/>
      <c r="CT15" s="571"/>
      <c r="CU15" s="571"/>
      <c r="CV15" s="571"/>
      <c r="CW15" s="571"/>
      <c r="CX15" s="571"/>
      <c r="CY15" s="571"/>
      <c r="CZ15" s="571"/>
      <c r="DA15" s="571"/>
      <c r="DB15" s="571"/>
      <c r="DC15" s="571"/>
      <c r="DD15" s="571"/>
      <c r="DE15" s="571"/>
      <c r="DF15" s="571"/>
      <c r="DG15" s="571"/>
      <c r="DH15" s="571"/>
      <c r="DI15" s="571"/>
      <c r="DJ15" s="571"/>
      <c r="DK15" s="571"/>
      <c r="DL15" s="571"/>
      <c r="DM15" s="571"/>
      <c r="DN15" s="571"/>
    </row>
    <row r="16" spans="1:118" ht="36.75" customHeight="1" x14ac:dyDescent="0.25">
      <c r="A16" s="544"/>
      <c r="B16" s="544"/>
      <c r="C16" s="544"/>
      <c r="D16" s="544" t="s">
        <v>54</v>
      </c>
      <c r="E16" s="544"/>
      <c r="F16" s="544"/>
      <c r="G16" s="544"/>
      <c r="H16" s="544"/>
      <c r="I16" s="544"/>
      <c r="J16" s="500" t="s">
        <v>55</v>
      </c>
      <c r="K16" s="500"/>
      <c r="L16" s="500"/>
      <c r="M16" s="500"/>
      <c r="N16" s="500"/>
      <c r="O16" s="500"/>
      <c r="P16" s="544" t="s">
        <v>54</v>
      </c>
      <c r="Q16" s="544"/>
      <c r="R16" s="544"/>
      <c r="S16" s="544"/>
      <c r="T16" s="544"/>
      <c r="U16" s="544"/>
      <c r="V16" s="500" t="s">
        <v>55</v>
      </c>
      <c r="W16" s="500"/>
      <c r="X16" s="500"/>
      <c r="Y16" s="500"/>
      <c r="Z16" s="500"/>
      <c r="AA16" s="500"/>
      <c r="AB16" s="544" t="s">
        <v>54</v>
      </c>
      <c r="AC16" s="544"/>
      <c r="AD16" s="544"/>
      <c r="AE16" s="544"/>
      <c r="AF16" s="544"/>
      <c r="AG16" s="544"/>
      <c r="AH16" s="500" t="s">
        <v>55</v>
      </c>
      <c r="AI16" s="500"/>
      <c r="AJ16" s="500"/>
      <c r="AK16" s="500"/>
      <c r="AL16" s="500"/>
      <c r="AM16" s="500"/>
      <c r="AN16" s="544" t="s">
        <v>54</v>
      </c>
      <c r="AO16" s="544"/>
      <c r="AP16" s="544"/>
      <c r="AQ16" s="544"/>
      <c r="AR16" s="544"/>
      <c r="AS16" s="544"/>
      <c r="AT16" s="500" t="s">
        <v>55</v>
      </c>
      <c r="AU16" s="500"/>
      <c r="AV16" s="500"/>
      <c r="AW16" s="500"/>
      <c r="AX16" s="500"/>
      <c r="AY16" s="500"/>
      <c r="AZ16" s="544" t="s">
        <v>54</v>
      </c>
      <c r="BA16" s="544"/>
      <c r="BB16" s="544"/>
      <c r="BC16" s="544"/>
      <c r="BD16" s="544"/>
      <c r="BE16" s="544"/>
      <c r="BF16" s="500" t="s">
        <v>55</v>
      </c>
      <c r="BG16" s="500"/>
      <c r="BH16" s="500"/>
      <c r="BI16" s="500"/>
      <c r="BJ16" s="500"/>
      <c r="BK16" s="500"/>
      <c r="BL16" s="544" t="s">
        <v>54</v>
      </c>
      <c r="BM16" s="544"/>
      <c r="BN16" s="544"/>
      <c r="BO16" s="544"/>
      <c r="BP16" s="544"/>
      <c r="BQ16" s="544"/>
      <c r="BR16" s="500" t="s">
        <v>55</v>
      </c>
      <c r="BS16" s="500"/>
      <c r="BT16" s="500"/>
      <c r="BU16" s="500"/>
      <c r="BV16" s="500"/>
      <c r="BW16" s="500"/>
      <c r="BX16" s="500"/>
      <c r="CM16" s="570"/>
      <c r="CN16" s="570"/>
      <c r="CO16" s="570"/>
      <c r="CP16" s="570"/>
      <c r="CQ16" s="570"/>
      <c r="CR16" s="570"/>
      <c r="CS16" s="570"/>
      <c r="CT16" s="570"/>
      <c r="CU16" s="570"/>
      <c r="CV16" s="570"/>
      <c r="CW16" s="570"/>
      <c r="CX16" s="570"/>
      <c r="CY16" s="570"/>
      <c r="CZ16" s="570"/>
      <c r="DA16" s="570"/>
      <c r="DB16" s="570"/>
      <c r="DC16" s="570"/>
      <c r="DD16" s="570"/>
      <c r="DE16" s="570"/>
      <c r="DF16" s="570"/>
      <c r="DG16" s="570"/>
      <c r="DH16" s="570"/>
      <c r="DI16" s="570"/>
      <c r="DJ16" s="570"/>
      <c r="DK16" s="570"/>
      <c r="DL16" s="570"/>
      <c r="DM16" s="570"/>
      <c r="DN16" s="570"/>
    </row>
    <row r="17" spans="1:118" ht="48.75" x14ac:dyDescent="0.25">
      <c r="A17" s="544"/>
      <c r="B17" s="544"/>
      <c r="C17" s="544"/>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00"/>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68</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68</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68</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68</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68</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68</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68</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68</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68</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68</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68</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68</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68</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68</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68</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68</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68</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68</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68</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71</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56" zoomScale="50" zoomScaleNormal="100" zoomScaleSheetLayoutView="5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2" t="s">
        <v>1</v>
      </c>
      <c r="DJ2" s="572"/>
      <c r="DK2" s="572"/>
      <c r="DL2" s="572"/>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9" t="s">
        <v>265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row>
    <row r="5" spans="1:117"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540"/>
      <c r="AI5" s="540"/>
      <c r="AJ5" s="540"/>
      <c r="AK5" s="540"/>
      <c r="AL5" s="540"/>
      <c r="AM5" s="540"/>
      <c r="AN5" s="540"/>
      <c r="AO5" s="540"/>
      <c r="AP5" s="540"/>
      <c r="AQ5" s="540"/>
      <c r="AR5" s="540"/>
      <c r="AS5" s="540"/>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1" t="str">
        <f>D0228_1074205010351_06_0_69_!A6</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8"/>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c r="AD8" s="538"/>
      <c r="AE8" s="538"/>
      <c r="AF8" s="538"/>
      <c r="AG8" s="538"/>
      <c r="AH8" s="538"/>
      <c r="AI8" s="538"/>
      <c r="AJ8" s="538"/>
      <c r="AK8" s="538"/>
      <c r="AL8" s="538"/>
      <c r="AM8" s="538"/>
      <c r="AN8" s="538"/>
      <c r="AO8" s="538"/>
      <c r="AP8" s="538"/>
      <c r="AQ8" s="538"/>
      <c r="AR8" s="538"/>
      <c r="AS8" s="538"/>
      <c r="DK8" s="138"/>
    </row>
    <row r="9" spans="1:117" x14ac:dyDescent="0.25">
      <c r="A9" s="538" t="s">
        <v>887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0"/>
      <c r="B10" s="540"/>
      <c r="C10" s="540"/>
      <c r="D10" s="540"/>
      <c r="E10" s="540"/>
      <c r="F10" s="540"/>
      <c r="G10" s="540"/>
      <c r="H10" s="540"/>
      <c r="I10" s="540"/>
      <c r="J10" s="540"/>
      <c r="K10" s="540"/>
      <c r="L10" s="540"/>
      <c r="M10" s="540"/>
      <c r="N10" s="540"/>
      <c r="O10" s="540"/>
      <c r="P10" s="540"/>
      <c r="Q10" s="540"/>
      <c r="R10" s="540"/>
      <c r="S10" s="540"/>
      <c r="T10" s="540"/>
      <c r="U10" s="540"/>
      <c r="V10" s="540"/>
      <c r="W10" s="540"/>
      <c r="X10" s="540"/>
      <c r="Y10" s="540"/>
      <c r="Z10" s="540"/>
      <c r="AA10" s="540"/>
      <c r="AB10" s="540"/>
      <c r="AC10" s="540"/>
      <c r="AD10" s="540"/>
      <c r="AE10" s="540"/>
      <c r="AF10" s="540"/>
      <c r="AG10" s="540"/>
      <c r="AH10" s="540"/>
      <c r="AI10" s="540"/>
      <c r="AJ10" s="540"/>
      <c r="AK10" s="540"/>
      <c r="AL10" s="540"/>
      <c r="AM10" s="540"/>
      <c r="AN10" s="540"/>
      <c r="AO10" s="540"/>
      <c r="AP10" s="540"/>
      <c r="AQ10" s="540"/>
      <c r="AR10" s="540"/>
      <c r="AS10" s="540"/>
    </row>
    <row r="11" spans="1:117" x14ac:dyDescent="0.25">
      <c r="A11" s="304"/>
    </row>
    <row r="12" spans="1:117" x14ac:dyDescent="0.25">
      <c r="A12" s="304"/>
    </row>
    <row r="13" spans="1:117" x14ac:dyDescent="0.25">
      <c r="A13" s="566"/>
      <c r="B13" s="566"/>
      <c r="C13" s="566"/>
      <c r="D13" s="566"/>
      <c r="E13" s="566"/>
      <c r="F13" s="566"/>
      <c r="G13" s="566"/>
      <c r="H13" s="566"/>
      <c r="I13" s="566"/>
      <c r="J13" s="566"/>
      <c r="K13" s="566"/>
      <c r="L13" s="566"/>
      <c r="M13" s="566"/>
      <c r="N13" s="566"/>
      <c r="O13" s="566"/>
      <c r="P13" s="566"/>
      <c r="Q13" s="566"/>
      <c r="R13" s="566"/>
      <c r="S13" s="566"/>
      <c r="T13" s="566"/>
      <c r="U13" s="566"/>
      <c r="V13" s="566"/>
      <c r="W13" s="566"/>
      <c r="X13" s="566"/>
      <c r="Y13" s="566"/>
      <c r="Z13" s="566"/>
      <c r="AA13" s="566"/>
      <c r="AB13" s="566"/>
      <c r="AC13" s="566"/>
      <c r="AD13" s="566"/>
      <c r="AE13" s="566"/>
      <c r="AF13" s="566"/>
      <c r="AG13" s="566"/>
      <c r="AH13" s="566"/>
      <c r="AI13" s="566"/>
      <c r="AJ13" s="566"/>
      <c r="AK13" s="566"/>
      <c r="AL13" s="566"/>
      <c r="AM13" s="566"/>
      <c r="AN13" s="566"/>
      <c r="AO13" s="566"/>
      <c r="AP13" s="566"/>
      <c r="AQ13" s="566"/>
      <c r="AR13" s="566"/>
      <c r="AS13" s="566"/>
      <c r="AT13" s="566"/>
      <c r="AU13" s="566"/>
      <c r="AV13" s="566"/>
      <c r="AW13" s="566"/>
      <c r="AX13" s="566"/>
      <c r="AY13" s="566"/>
      <c r="AZ13" s="566"/>
      <c r="BA13" s="566"/>
      <c r="BB13" s="566"/>
      <c r="BC13" s="566"/>
      <c r="BD13" s="566"/>
      <c r="BE13" s="566"/>
      <c r="BF13" s="566"/>
      <c r="BG13" s="566"/>
      <c r="BH13" s="566"/>
      <c r="BI13" s="566"/>
      <c r="BJ13" s="566"/>
      <c r="BK13" s="566"/>
      <c r="BL13" s="566"/>
      <c r="BM13" s="566"/>
      <c r="BN13" s="566"/>
      <c r="BO13" s="566"/>
      <c r="BP13" s="566"/>
      <c r="BQ13" s="566"/>
      <c r="BR13" s="566"/>
      <c r="BS13" s="566"/>
      <c r="BT13" s="566"/>
      <c r="BU13" s="566"/>
      <c r="BV13" s="566"/>
      <c r="BW13" s="566"/>
      <c r="BX13" s="566"/>
      <c r="BY13" s="566"/>
      <c r="BZ13" s="566"/>
      <c r="CA13" s="566"/>
      <c r="CB13" s="566"/>
      <c r="CC13" s="566"/>
      <c r="CD13" s="566"/>
      <c r="CE13" s="566"/>
      <c r="CF13" s="566"/>
      <c r="CG13" s="566"/>
      <c r="CH13" s="566"/>
      <c r="CI13" s="566"/>
      <c r="CJ13" s="566"/>
      <c r="CK13" s="566"/>
      <c r="CL13" s="566"/>
      <c r="CM13" s="566"/>
      <c r="CN13" s="566"/>
      <c r="CO13" s="566"/>
      <c r="CP13" s="566"/>
      <c r="CQ13" s="566"/>
      <c r="CR13" s="566"/>
      <c r="CS13" s="566"/>
      <c r="CT13" s="566"/>
      <c r="CU13" s="566"/>
      <c r="CV13" s="566"/>
      <c r="CW13" s="566"/>
      <c r="CX13" s="566"/>
      <c r="CY13" s="566"/>
      <c r="CZ13" s="566"/>
      <c r="DA13" s="566"/>
      <c r="DB13" s="566"/>
      <c r="DC13" s="566"/>
      <c r="DD13" s="566"/>
      <c r="DE13" s="566"/>
      <c r="DF13" s="566"/>
      <c r="DG13" s="566"/>
      <c r="DH13" s="566"/>
      <c r="DI13" s="566"/>
      <c r="DJ13" s="566"/>
      <c r="DK13" s="566"/>
    </row>
    <row r="14" spans="1:117" ht="24.75" customHeight="1" x14ac:dyDescent="0.25">
      <c r="A14" s="544" t="s">
        <v>5</v>
      </c>
      <c r="B14" s="544" t="s">
        <v>6</v>
      </c>
      <c r="C14" s="544" t="s">
        <v>7</v>
      </c>
      <c r="D14" s="500" t="s">
        <v>266</v>
      </c>
      <c r="E14" s="500"/>
      <c r="F14" s="500"/>
      <c r="G14" s="500"/>
      <c r="H14" s="500"/>
      <c r="I14" s="500"/>
      <c r="J14" s="500"/>
      <c r="K14" s="500"/>
      <c r="L14" s="500"/>
      <c r="M14" s="500"/>
      <c r="N14" s="500"/>
      <c r="O14" s="500"/>
      <c r="P14" s="500"/>
      <c r="Q14" s="500"/>
      <c r="R14" s="500" t="s">
        <v>888</v>
      </c>
      <c r="S14" s="500"/>
      <c r="T14" s="500"/>
      <c r="U14" s="500"/>
      <c r="V14" s="500"/>
      <c r="W14" s="500"/>
      <c r="X14" s="500"/>
      <c r="Y14" s="500"/>
      <c r="Z14" s="500"/>
      <c r="AA14" s="500"/>
      <c r="AB14" s="500"/>
      <c r="AC14" s="500"/>
      <c r="AD14" s="500"/>
      <c r="AE14" s="500"/>
      <c r="AF14" s="567" t="s">
        <v>267</v>
      </c>
      <c r="AG14" s="568"/>
      <c r="AH14" s="568"/>
      <c r="AI14" s="568"/>
      <c r="AJ14" s="568"/>
      <c r="AK14" s="568"/>
      <c r="AL14" s="568"/>
      <c r="AM14" s="568"/>
      <c r="AN14" s="568"/>
      <c r="AO14" s="568"/>
      <c r="AP14" s="568"/>
      <c r="AQ14" s="568"/>
      <c r="AR14" s="568"/>
      <c r="AS14" s="568"/>
      <c r="AT14" s="568"/>
      <c r="AU14" s="568"/>
      <c r="AV14" s="568"/>
      <c r="AW14" s="568"/>
      <c r="AX14" s="568"/>
      <c r="AY14" s="568"/>
      <c r="AZ14" s="568"/>
      <c r="BA14" s="568"/>
      <c r="BB14" s="568"/>
      <c r="BC14" s="568"/>
      <c r="BD14" s="568"/>
      <c r="BE14" s="568"/>
      <c r="BF14" s="568"/>
      <c r="BG14" s="568"/>
      <c r="BH14" s="568"/>
      <c r="BI14" s="568"/>
      <c r="BJ14" s="568"/>
      <c r="BK14" s="568"/>
      <c r="BL14" s="568"/>
      <c r="BM14" s="568"/>
      <c r="BN14" s="568"/>
      <c r="BO14" s="568"/>
      <c r="BP14" s="568"/>
      <c r="BQ14" s="568"/>
      <c r="BR14" s="568"/>
      <c r="BS14" s="568"/>
      <c r="BT14" s="568"/>
      <c r="BU14" s="568"/>
      <c r="BV14" s="568"/>
      <c r="BW14" s="568"/>
      <c r="BX14" s="568"/>
      <c r="BY14" s="568"/>
      <c r="BZ14" s="568"/>
      <c r="CA14" s="568"/>
      <c r="CB14" s="568"/>
      <c r="CC14" s="568"/>
      <c r="CD14" s="568"/>
      <c r="CE14" s="568"/>
      <c r="CF14" s="568"/>
      <c r="CG14" s="568"/>
      <c r="CH14" s="568"/>
      <c r="CI14" s="568"/>
      <c r="CJ14" s="568"/>
      <c r="CK14" s="568"/>
      <c r="CL14" s="568"/>
      <c r="CM14" s="568"/>
      <c r="CN14" s="568"/>
      <c r="CO14" s="568"/>
      <c r="CP14" s="568"/>
      <c r="CQ14" s="568"/>
      <c r="CR14" s="568"/>
      <c r="CS14" s="568"/>
      <c r="CT14" s="568"/>
      <c r="CU14" s="568"/>
      <c r="CV14" s="568"/>
      <c r="CW14" s="568"/>
      <c r="CX14" s="568"/>
      <c r="CY14" s="568"/>
      <c r="CZ14" s="568"/>
      <c r="DA14" s="568"/>
      <c r="DB14" s="568"/>
      <c r="DC14" s="568"/>
      <c r="DD14" s="568"/>
      <c r="DE14" s="568"/>
      <c r="DF14" s="568"/>
      <c r="DG14" s="568"/>
      <c r="DH14" s="568"/>
      <c r="DI14" s="568"/>
      <c r="DJ14" s="568"/>
      <c r="DK14" s="569"/>
      <c r="DL14" s="500" t="s">
        <v>53</v>
      </c>
    </row>
    <row r="15" spans="1:117" ht="29.25" customHeight="1" x14ac:dyDescent="0.25">
      <c r="A15" s="544"/>
      <c r="B15" s="544"/>
      <c r="C15" s="544"/>
      <c r="D15" s="500"/>
      <c r="E15" s="500"/>
      <c r="F15" s="500"/>
      <c r="G15" s="500"/>
      <c r="H15" s="500"/>
      <c r="I15" s="500"/>
      <c r="J15" s="500"/>
      <c r="K15" s="500"/>
      <c r="L15" s="500"/>
      <c r="M15" s="500"/>
      <c r="N15" s="500"/>
      <c r="O15" s="500"/>
      <c r="P15" s="500"/>
      <c r="Q15" s="500"/>
      <c r="R15" s="500"/>
      <c r="S15" s="500"/>
      <c r="T15" s="500"/>
      <c r="U15" s="500"/>
      <c r="V15" s="500"/>
      <c r="W15" s="500"/>
      <c r="X15" s="500"/>
      <c r="Y15" s="500"/>
      <c r="Z15" s="500"/>
      <c r="AA15" s="500"/>
      <c r="AB15" s="500"/>
      <c r="AC15" s="500"/>
      <c r="AD15" s="500"/>
      <c r="AE15" s="500"/>
      <c r="AF15" s="544" t="s">
        <v>879</v>
      </c>
      <c r="AG15" s="544"/>
      <c r="AH15" s="544"/>
      <c r="AI15" s="544"/>
      <c r="AJ15" s="544"/>
      <c r="AK15" s="544"/>
      <c r="AL15" s="544"/>
      <c r="AM15" s="544"/>
      <c r="AN15" s="544"/>
      <c r="AO15" s="544"/>
      <c r="AP15" s="544"/>
      <c r="AQ15" s="544"/>
      <c r="AR15" s="544"/>
      <c r="AS15" s="544"/>
      <c r="AT15" s="544" t="s">
        <v>880</v>
      </c>
      <c r="AU15" s="544"/>
      <c r="AV15" s="544"/>
      <c r="AW15" s="544"/>
      <c r="AX15" s="544"/>
      <c r="AY15" s="544"/>
      <c r="AZ15" s="544"/>
      <c r="BA15" s="544"/>
      <c r="BB15" s="544"/>
      <c r="BC15" s="544"/>
      <c r="BD15" s="544"/>
      <c r="BE15" s="544"/>
      <c r="BF15" s="544"/>
      <c r="BG15" s="544"/>
      <c r="BH15" s="544" t="s">
        <v>881</v>
      </c>
      <c r="BI15" s="544"/>
      <c r="BJ15" s="544"/>
      <c r="BK15" s="544"/>
      <c r="BL15" s="544"/>
      <c r="BM15" s="544"/>
      <c r="BN15" s="544"/>
      <c r="BO15" s="544"/>
      <c r="BP15" s="544"/>
      <c r="BQ15" s="544"/>
      <c r="BR15" s="544"/>
      <c r="BS15" s="544"/>
      <c r="BT15" s="544"/>
      <c r="BU15" s="544"/>
      <c r="BV15" s="544" t="s">
        <v>882</v>
      </c>
      <c r="BW15" s="544"/>
      <c r="BX15" s="544"/>
      <c r="BY15" s="544"/>
      <c r="BZ15" s="544"/>
      <c r="CA15" s="544"/>
      <c r="CB15" s="544"/>
      <c r="CC15" s="544"/>
      <c r="CD15" s="544"/>
      <c r="CE15" s="544"/>
      <c r="CF15" s="544"/>
      <c r="CG15" s="544"/>
      <c r="CH15" s="544"/>
      <c r="CI15" s="544"/>
      <c r="CJ15" s="544" t="s">
        <v>883</v>
      </c>
      <c r="CK15" s="544"/>
      <c r="CL15" s="544"/>
      <c r="CM15" s="544"/>
      <c r="CN15" s="544"/>
      <c r="CO15" s="544"/>
      <c r="CP15" s="544"/>
      <c r="CQ15" s="544"/>
      <c r="CR15" s="544"/>
      <c r="CS15" s="544"/>
      <c r="CT15" s="544"/>
      <c r="CU15" s="544"/>
      <c r="CV15" s="544"/>
      <c r="CW15" s="544"/>
      <c r="CX15" s="500" t="s">
        <v>268</v>
      </c>
      <c r="CY15" s="500"/>
      <c r="CZ15" s="500"/>
      <c r="DA15" s="500"/>
      <c r="DB15" s="500"/>
      <c r="DC15" s="500"/>
      <c r="DD15" s="500"/>
      <c r="DE15" s="500"/>
      <c r="DF15" s="500"/>
      <c r="DG15" s="500"/>
      <c r="DH15" s="500"/>
      <c r="DI15" s="500"/>
      <c r="DJ15" s="500"/>
      <c r="DK15" s="500"/>
      <c r="DL15" s="500"/>
    </row>
    <row r="16" spans="1:117" ht="45" customHeight="1" x14ac:dyDescent="0.25">
      <c r="A16" s="544"/>
      <c r="B16" s="544"/>
      <c r="C16" s="544"/>
      <c r="D16" s="544" t="s">
        <v>54</v>
      </c>
      <c r="E16" s="544"/>
      <c r="F16" s="544"/>
      <c r="G16" s="544"/>
      <c r="H16" s="544"/>
      <c r="I16" s="544"/>
      <c r="J16" s="544"/>
      <c r="K16" s="544" t="s">
        <v>55</v>
      </c>
      <c r="L16" s="544"/>
      <c r="M16" s="544"/>
      <c r="N16" s="544"/>
      <c r="O16" s="544"/>
      <c r="P16" s="544"/>
      <c r="Q16" s="544"/>
      <c r="R16" s="544" t="s">
        <v>54</v>
      </c>
      <c r="S16" s="544"/>
      <c r="T16" s="544"/>
      <c r="U16" s="544"/>
      <c r="V16" s="544"/>
      <c r="W16" s="544"/>
      <c r="X16" s="544"/>
      <c r="Y16" s="544" t="s">
        <v>55</v>
      </c>
      <c r="Z16" s="544"/>
      <c r="AA16" s="544"/>
      <c r="AB16" s="544"/>
      <c r="AC16" s="544"/>
      <c r="AD16" s="544"/>
      <c r="AE16" s="544"/>
      <c r="AF16" s="544" t="s">
        <v>54</v>
      </c>
      <c r="AG16" s="544"/>
      <c r="AH16" s="544"/>
      <c r="AI16" s="544"/>
      <c r="AJ16" s="544"/>
      <c r="AK16" s="544"/>
      <c r="AL16" s="544"/>
      <c r="AM16" s="544" t="s">
        <v>55</v>
      </c>
      <c r="AN16" s="544"/>
      <c r="AO16" s="544"/>
      <c r="AP16" s="544"/>
      <c r="AQ16" s="544"/>
      <c r="AR16" s="544"/>
      <c r="AS16" s="544"/>
      <c r="AT16" s="544" t="s">
        <v>54</v>
      </c>
      <c r="AU16" s="544"/>
      <c r="AV16" s="544"/>
      <c r="AW16" s="544"/>
      <c r="AX16" s="544"/>
      <c r="AY16" s="544"/>
      <c r="AZ16" s="544"/>
      <c r="BA16" s="544" t="s">
        <v>55</v>
      </c>
      <c r="BB16" s="544"/>
      <c r="BC16" s="544"/>
      <c r="BD16" s="544"/>
      <c r="BE16" s="544"/>
      <c r="BF16" s="544"/>
      <c r="BG16" s="544"/>
      <c r="BH16" s="544" t="s">
        <v>54</v>
      </c>
      <c r="BI16" s="544"/>
      <c r="BJ16" s="544"/>
      <c r="BK16" s="544"/>
      <c r="BL16" s="544"/>
      <c r="BM16" s="544"/>
      <c r="BN16" s="544"/>
      <c r="BO16" s="544" t="s">
        <v>55</v>
      </c>
      <c r="BP16" s="544"/>
      <c r="BQ16" s="544"/>
      <c r="BR16" s="544"/>
      <c r="BS16" s="544"/>
      <c r="BT16" s="544"/>
      <c r="BU16" s="544"/>
      <c r="BV16" s="544" t="s">
        <v>54</v>
      </c>
      <c r="BW16" s="544"/>
      <c r="BX16" s="544"/>
      <c r="BY16" s="544"/>
      <c r="BZ16" s="544"/>
      <c r="CA16" s="544"/>
      <c r="CB16" s="544"/>
      <c r="CC16" s="544" t="s">
        <v>55</v>
      </c>
      <c r="CD16" s="544"/>
      <c r="CE16" s="544"/>
      <c r="CF16" s="544"/>
      <c r="CG16" s="544"/>
      <c r="CH16" s="544"/>
      <c r="CI16" s="544"/>
      <c r="CJ16" s="544" t="s">
        <v>54</v>
      </c>
      <c r="CK16" s="544"/>
      <c r="CL16" s="544"/>
      <c r="CM16" s="544"/>
      <c r="CN16" s="544"/>
      <c r="CO16" s="544"/>
      <c r="CP16" s="544"/>
      <c r="CQ16" s="544" t="s">
        <v>55</v>
      </c>
      <c r="CR16" s="544"/>
      <c r="CS16" s="544"/>
      <c r="CT16" s="544"/>
      <c r="CU16" s="544"/>
      <c r="CV16" s="544"/>
      <c r="CW16" s="544"/>
      <c r="CX16" s="544" t="s">
        <v>54</v>
      </c>
      <c r="CY16" s="544"/>
      <c r="CZ16" s="544"/>
      <c r="DA16" s="544"/>
      <c r="DB16" s="544"/>
      <c r="DC16" s="544"/>
      <c r="DD16" s="544"/>
      <c r="DE16" s="544" t="s">
        <v>55</v>
      </c>
      <c r="DF16" s="544"/>
      <c r="DG16" s="544"/>
      <c r="DH16" s="544"/>
      <c r="DI16" s="544"/>
      <c r="DJ16" s="544"/>
      <c r="DK16" s="544"/>
      <c r="DL16" s="500"/>
    </row>
    <row r="17" spans="1:116" ht="60.75" customHeight="1" x14ac:dyDescent="0.25">
      <c r="A17" s="544"/>
      <c r="B17" s="544"/>
      <c r="C17" s="544"/>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00"/>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69</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69</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68</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68</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68</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68</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68</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68</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68</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68</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68</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68</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68</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68</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68</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68</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68</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68</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68</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3" t="s">
        <v>936</v>
      </c>
      <c r="C103" s="573"/>
      <c r="D103" s="256"/>
      <c r="E103" s="256"/>
      <c r="F103" s="256"/>
      <c r="G103" s="256"/>
      <c r="H103" s="256"/>
      <c r="I103" s="573" t="s">
        <v>937</v>
      </c>
      <c r="J103" s="573"/>
      <c r="K103" s="573"/>
      <c r="L103" s="573"/>
      <c r="M103" s="573"/>
    </row>
    <row r="104" spans="1:116" ht="18.75" x14ac:dyDescent="0.25">
      <c r="B104" s="256"/>
      <c r="C104" s="257"/>
      <c r="D104" s="256"/>
      <c r="E104" s="256"/>
      <c r="F104" s="256"/>
      <c r="G104" s="256"/>
      <c r="H104" s="256"/>
      <c r="I104" s="256"/>
      <c r="J104" s="256"/>
      <c r="K104" s="256"/>
      <c r="L104" s="256"/>
      <c r="M104" s="256"/>
    </row>
    <row r="105" spans="1:116" ht="18.75" x14ac:dyDescent="0.25">
      <c r="B105" s="573"/>
      <c r="C105" s="573"/>
      <c r="D105" s="256"/>
      <c r="E105" s="256"/>
      <c r="F105" s="256"/>
      <c r="G105" s="256"/>
      <c r="H105" s="256"/>
      <c r="I105" s="573"/>
      <c r="J105" s="573"/>
      <c r="K105" s="573"/>
      <c r="L105" s="573"/>
      <c r="M105" s="573"/>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tabSelected="1" view="pageBreakPreview" topLeftCell="B1"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5" t="s">
        <v>303</v>
      </c>
      <c r="B4" s="575"/>
      <c r="C4" s="575"/>
      <c r="D4" s="575"/>
      <c r="E4" s="575"/>
      <c r="F4" s="575"/>
      <c r="G4" s="575"/>
      <c r="H4" s="575"/>
      <c r="I4" s="575"/>
      <c r="J4" s="575"/>
      <c r="K4" s="575"/>
      <c r="L4" s="575"/>
      <c r="M4" s="575"/>
      <c r="N4" s="575"/>
      <c r="O4" s="575"/>
      <c r="P4" s="575"/>
      <c r="Q4" s="575"/>
      <c r="R4" s="575"/>
      <c r="S4" s="575"/>
      <c r="T4" s="575"/>
      <c r="U4" s="575"/>
      <c r="V4" s="575"/>
      <c r="W4" s="575"/>
      <c r="X4" s="575"/>
      <c r="Y4" s="575"/>
      <c r="Z4" s="575"/>
      <c r="AA4" s="575"/>
      <c r="AB4" s="575"/>
      <c r="AC4" s="575"/>
      <c r="AD4" s="575"/>
      <c r="AE4" s="575"/>
      <c r="AF4" s="575"/>
      <c r="AG4" s="575"/>
      <c r="AH4" s="575"/>
      <c r="AI4" s="575"/>
      <c r="AJ4" s="575"/>
      <c r="AK4" s="575"/>
      <c r="AL4" s="575"/>
      <c r="AM4" s="575"/>
    </row>
    <row r="6" spans="1:39" x14ac:dyDescent="0.25">
      <c r="A6" s="576" t="str">
        <f>D0228_1074205010351_07_0_69_!A6</f>
        <v xml:space="preserve">Инвестиционная программа              ООО "ИнвестГрадСтрой"                </v>
      </c>
      <c r="B6" s="576"/>
      <c r="C6" s="576"/>
      <c r="D6" s="576"/>
      <c r="E6" s="576"/>
      <c r="F6" s="576"/>
      <c r="G6" s="576"/>
      <c r="H6" s="576"/>
      <c r="I6" s="576"/>
      <c r="J6" s="576"/>
      <c r="K6" s="576"/>
      <c r="L6" s="576"/>
      <c r="M6" s="576"/>
      <c r="N6" s="576"/>
      <c r="O6" s="576"/>
      <c r="P6" s="576"/>
      <c r="Q6" s="576"/>
      <c r="R6" s="576"/>
      <c r="S6" s="576"/>
      <c r="T6" s="576"/>
      <c r="U6" s="576"/>
      <c r="V6" s="576"/>
      <c r="W6" s="576"/>
      <c r="X6" s="576"/>
      <c r="Y6" s="576"/>
      <c r="Z6" s="576"/>
      <c r="AA6" s="576"/>
      <c r="AB6" s="576"/>
      <c r="AC6" s="576"/>
      <c r="AD6" s="576"/>
      <c r="AE6" s="576"/>
      <c r="AF6" s="576"/>
      <c r="AG6" s="576"/>
      <c r="AH6" s="576"/>
      <c r="AI6" s="576"/>
      <c r="AJ6" s="576"/>
      <c r="AK6" s="576"/>
      <c r="AL6" s="576"/>
      <c r="AM6" s="576"/>
    </row>
    <row r="7" spans="1:39" x14ac:dyDescent="0.25">
      <c r="A7" s="577" t="s">
        <v>4</v>
      </c>
      <c r="B7" s="577"/>
      <c r="C7" s="577"/>
      <c r="D7" s="577"/>
      <c r="E7" s="577"/>
      <c r="F7" s="577"/>
      <c r="G7" s="577"/>
      <c r="H7" s="577"/>
      <c r="I7" s="577"/>
      <c r="J7" s="577"/>
      <c r="K7" s="577"/>
      <c r="L7" s="577"/>
      <c r="M7" s="577"/>
      <c r="N7" s="577"/>
      <c r="O7" s="577"/>
      <c r="P7" s="577"/>
      <c r="Q7" s="577"/>
      <c r="R7" s="577"/>
      <c r="S7" s="577"/>
      <c r="T7" s="577"/>
      <c r="U7" s="577"/>
      <c r="V7" s="577"/>
      <c r="W7" s="577"/>
      <c r="X7" s="577"/>
      <c r="Y7" s="577"/>
      <c r="Z7" s="577"/>
      <c r="AA7" s="577"/>
      <c r="AB7" s="577"/>
      <c r="AC7" s="577"/>
      <c r="AD7" s="577"/>
      <c r="AE7" s="577"/>
      <c r="AF7" s="577"/>
      <c r="AG7" s="577"/>
      <c r="AH7" s="577"/>
      <c r="AI7" s="577"/>
      <c r="AJ7" s="577"/>
      <c r="AK7" s="577"/>
      <c r="AL7" s="577"/>
      <c r="AM7" s="577"/>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8" t="s">
        <v>877</v>
      </c>
      <c r="B9" s="578"/>
      <c r="C9" s="578"/>
      <c r="D9" s="578"/>
      <c r="E9" s="578"/>
      <c r="F9" s="578"/>
      <c r="G9" s="578"/>
      <c r="H9" s="578"/>
      <c r="I9" s="578"/>
      <c r="J9" s="578"/>
      <c r="K9" s="578"/>
      <c r="L9" s="578"/>
      <c r="M9" s="578"/>
      <c r="N9" s="578"/>
      <c r="O9" s="578"/>
      <c r="P9" s="578"/>
      <c r="Q9" s="578"/>
      <c r="R9" s="578"/>
      <c r="S9" s="578"/>
      <c r="T9" s="578"/>
      <c r="U9" s="578"/>
      <c r="V9" s="578"/>
      <c r="W9" s="578"/>
      <c r="X9" s="578"/>
      <c r="Y9" s="578"/>
      <c r="Z9" s="578"/>
      <c r="AA9" s="578"/>
      <c r="AB9" s="578"/>
      <c r="AC9" s="578"/>
      <c r="AD9" s="578"/>
      <c r="AE9" s="578"/>
      <c r="AF9" s="578"/>
      <c r="AG9" s="578"/>
      <c r="AH9" s="578"/>
      <c r="AI9" s="578"/>
      <c r="AJ9" s="578"/>
      <c r="AK9" s="578"/>
      <c r="AL9" s="578"/>
      <c r="AM9" s="578"/>
    </row>
    <row r="10" spans="1:39" x14ac:dyDescent="0.25">
      <c r="A10" s="309"/>
      <c r="B10" s="309"/>
      <c r="C10" s="309"/>
    </row>
    <row r="11" spans="1:39" x14ac:dyDescent="0.25">
      <c r="A11" s="309"/>
      <c r="B11" s="309"/>
      <c r="C11" s="309"/>
    </row>
    <row r="12" spans="1:39" x14ac:dyDescent="0.25">
      <c r="A12" s="309"/>
      <c r="B12" s="309"/>
      <c r="C12" s="309"/>
    </row>
    <row r="13" spans="1:39" x14ac:dyDescent="0.25">
      <c r="A13" s="579"/>
      <c r="B13" s="579"/>
      <c r="C13" s="579"/>
      <c r="D13" s="579"/>
      <c r="E13" s="579"/>
      <c r="F13" s="579"/>
      <c r="G13" s="579"/>
      <c r="H13" s="579"/>
      <c r="I13" s="579"/>
      <c r="J13" s="579"/>
      <c r="K13" s="579"/>
      <c r="L13" s="579"/>
      <c r="M13" s="579"/>
      <c r="N13" s="579"/>
      <c r="O13" s="579"/>
      <c r="P13" s="579"/>
      <c r="Q13" s="579"/>
      <c r="R13" s="579"/>
      <c r="S13" s="579"/>
      <c r="T13" s="579"/>
      <c r="U13" s="579"/>
      <c r="V13" s="579"/>
      <c r="W13" s="579"/>
      <c r="X13" s="579"/>
      <c r="Y13" s="141"/>
      <c r="Z13" s="141"/>
      <c r="AA13" s="141"/>
      <c r="AB13" s="141"/>
      <c r="AC13" s="141"/>
      <c r="AD13" s="141"/>
      <c r="AE13" s="141"/>
      <c r="AF13" s="141"/>
      <c r="AG13" s="141"/>
      <c r="AH13" s="141"/>
      <c r="AI13" s="141"/>
    </row>
    <row r="14" spans="1:39" ht="30.75" customHeight="1" x14ac:dyDescent="0.25">
      <c r="A14" s="544" t="s">
        <v>5</v>
      </c>
      <c r="B14" s="544" t="s">
        <v>6</v>
      </c>
      <c r="C14" s="544" t="s">
        <v>7</v>
      </c>
      <c r="D14" s="544" t="s">
        <v>304</v>
      </c>
      <c r="E14" s="544" t="s">
        <v>889</v>
      </c>
      <c r="F14" s="544"/>
      <c r="G14" s="544"/>
      <c r="H14" s="544"/>
      <c r="I14" s="544"/>
      <c r="J14" s="580" t="s">
        <v>305</v>
      </c>
      <c r="K14" s="580"/>
      <c r="L14" s="580"/>
      <c r="M14" s="580"/>
      <c r="N14" s="580"/>
      <c r="O14" s="580"/>
      <c r="P14" s="580"/>
      <c r="Q14" s="580"/>
      <c r="R14" s="580"/>
      <c r="S14" s="580"/>
      <c r="T14" s="580"/>
      <c r="U14" s="580"/>
      <c r="V14" s="580"/>
      <c r="W14" s="580"/>
      <c r="X14" s="580"/>
      <c r="Y14" s="580"/>
      <c r="Z14" s="580"/>
      <c r="AA14" s="580"/>
      <c r="AB14" s="580"/>
      <c r="AC14" s="580"/>
      <c r="AD14" s="580"/>
      <c r="AE14" s="580"/>
      <c r="AF14" s="580"/>
      <c r="AG14" s="580"/>
      <c r="AH14" s="580"/>
      <c r="AI14" s="580"/>
      <c r="AJ14" s="580"/>
      <c r="AK14" s="580"/>
      <c r="AL14" s="580"/>
      <c r="AM14" s="580"/>
    </row>
    <row r="15" spans="1:39" ht="31.5" customHeight="1" x14ac:dyDescent="0.25">
      <c r="A15" s="544"/>
      <c r="B15" s="544"/>
      <c r="C15" s="544"/>
      <c r="D15" s="544"/>
      <c r="E15" s="544"/>
      <c r="F15" s="544"/>
      <c r="G15" s="544"/>
      <c r="H15" s="544"/>
      <c r="I15" s="544"/>
      <c r="J15" s="574" t="s">
        <v>879</v>
      </c>
      <c r="K15" s="574"/>
      <c r="L15" s="574"/>
      <c r="M15" s="574"/>
      <c r="N15" s="574"/>
      <c r="O15" s="574" t="s">
        <v>880</v>
      </c>
      <c r="P15" s="574"/>
      <c r="Q15" s="574"/>
      <c r="R15" s="574"/>
      <c r="S15" s="574"/>
      <c r="T15" s="574" t="s">
        <v>881</v>
      </c>
      <c r="U15" s="574"/>
      <c r="V15" s="574"/>
      <c r="W15" s="574"/>
      <c r="X15" s="574"/>
      <c r="Y15" s="574" t="s">
        <v>882</v>
      </c>
      <c r="Z15" s="574"/>
      <c r="AA15" s="574"/>
      <c r="AB15" s="574"/>
      <c r="AC15" s="574"/>
      <c r="AD15" s="574" t="s">
        <v>883</v>
      </c>
      <c r="AE15" s="574"/>
      <c r="AF15" s="574"/>
      <c r="AG15" s="574"/>
      <c r="AH15" s="574"/>
      <c r="AI15" s="544" t="s">
        <v>103</v>
      </c>
      <c r="AJ15" s="544"/>
      <c r="AK15" s="544"/>
      <c r="AL15" s="544"/>
      <c r="AM15" s="544"/>
    </row>
    <row r="16" spans="1:39" x14ac:dyDescent="0.25">
      <c r="A16" s="544"/>
      <c r="B16" s="544"/>
      <c r="C16" s="544"/>
      <c r="D16" s="544"/>
      <c r="E16" s="574" t="s">
        <v>696</v>
      </c>
      <c r="F16" s="574"/>
      <c r="G16" s="574"/>
      <c r="H16" s="574"/>
      <c r="I16" s="574"/>
      <c r="J16" s="574" t="s">
        <v>696</v>
      </c>
      <c r="K16" s="574"/>
      <c r="L16" s="574"/>
      <c r="M16" s="574"/>
      <c r="N16" s="574"/>
      <c r="O16" s="574" t="s">
        <v>696</v>
      </c>
      <c r="P16" s="574"/>
      <c r="Q16" s="574"/>
      <c r="R16" s="574"/>
      <c r="S16" s="574"/>
      <c r="T16" s="574" t="s">
        <v>54</v>
      </c>
      <c r="U16" s="574"/>
      <c r="V16" s="574"/>
      <c r="W16" s="574"/>
      <c r="X16" s="574"/>
      <c r="Y16" s="574" t="s">
        <v>54</v>
      </c>
      <c r="Z16" s="574"/>
      <c r="AA16" s="574"/>
      <c r="AB16" s="574"/>
      <c r="AC16" s="574"/>
      <c r="AD16" s="574" t="s">
        <v>54</v>
      </c>
      <c r="AE16" s="574"/>
      <c r="AF16" s="574"/>
      <c r="AG16" s="574"/>
      <c r="AH16" s="574"/>
      <c r="AI16" s="574" t="s">
        <v>54</v>
      </c>
      <c r="AJ16" s="574"/>
      <c r="AK16" s="574"/>
      <c r="AL16" s="574"/>
      <c r="AM16" s="574"/>
    </row>
    <row r="17" spans="1:39" ht="47.25" x14ac:dyDescent="0.25">
      <c r="A17" s="544"/>
      <c r="B17" s="544"/>
      <c r="C17" s="544"/>
      <c r="D17" s="544"/>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3"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topLeftCell="A10" zoomScale="70" zoomScaleNormal="100" zoomScaleSheetLayoutView="70" workbookViewId="0">
      <selection activeCell="H60" sqref="H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2" t="s">
        <v>307</v>
      </c>
      <c r="B4" s="582"/>
      <c r="C4" s="582"/>
      <c r="D4" s="582"/>
      <c r="E4" s="582"/>
      <c r="F4" s="582"/>
      <c r="G4" s="582"/>
      <c r="H4" s="582"/>
      <c r="I4" s="582"/>
      <c r="J4" s="582"/>
    </row>
    <row r="6" spans="1:48" x14ac:dyDescent="0.25">
      <c r="A6" s="576" t="str">
        <f>D0228_1074205010351_08_0_69_!A6</f>
        <v xml:space="preserve">Инвестиционная программа              ООО "ИнвестГрадСтрой"                </v>
      </c>
      <c r="B6" s="576"/>
      <c r="C6" s="576"/>
      <c r="D6" s="576"/>
      <c r="E6" s="576"/>
      <c r="F6" s="576"/>
      <c r="G6" s="576"/>
      <c r="H6" s="576"/>
      <c r="I6" s="576"/>
      <c r="J6" s="576"/>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6" t="s">
        <v>4</v>
      </c>
      <c r="B7" s="576"/>
      <c r="C7" s="576"/>
      <c r="D7" s="576"/>
      <c r="E7" s="576"/>
      <c r="F7" s="576"/>
      <c r="G7" s="576"/>
      <c r="H7" s="576"/>
      <c r="I7" s="576"/>
      <c r="J7" s="576"/>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3" t="s">
        <v>887</v>
      </c>
      <c r="B9" s="583"/>
      <c r="C9" s="583"/>
      <c r="D9" s="583"/>
      <c r="E9" s="583"/>
      <c r="F9" s="583"/>
      <c r="G9" s="583"/>
      <c r="H9" s="583"/>
      <c r="I9" s="583"/>
      <c r="J9" s="583"/>
    </row>
    <row r="10" spans="1:48" ht="33.75" customHeight="1" x14ac:dyDescent="0.25">
      <c r="A10" s="316"/>
      <c r="B10" s="316"/>
      <c r="C10" s="316"/>
      <c r="D10" s="316"/>
      <c r="E10" s="316"/>
      <c r="F10" s="316"/>
      <c r="G10" s="316"/>
      <c r="H10" s="316"/>
      <c r="I10" s="316"/>
      <c r="J10" s="316"/>
    </row>
    <row r="11" spans="1:48" ht="16.5" customHeight="1" x14ac:dyDescent="0.25">
      <c r="A11" s="584"/>
      <c r="B11" s="584"/>
      <c r="C11" s="584"/>
      <c r="D11" s="584"/>
      <c r="E11" s="584"/>
      <c r="F11" s="584"/>
      <c r="G11" s="584"/>
      <c r="H11" s="584"/>
      <c r="I11" s="584"/>
      <c r="J11" s="584"/>
    </row>
    <row r="12" spans="1:48" x14ac:dyDescent="0.25">
      <c r="A12" s="585"/>
      <c r="B12" s="585"/>
      <c r="C12" s="585"/>
      <c r="D12" s="585"/>
      <c r="E12" s="585"/>
      <c r="F12" s="585"/>
      <c r="G12" s="585"/>
      <c r="H12" s="585"/>
      <c r="I12" s="585"/>
      <c r="J12" s="218"/>
      <c r="K12" s="218"/>
      <c r="L12" s="218"/>
      <c r="M12" s="218"/>
      <c r="N12" s="218"/>
      <c r="O12" s="218"/>
      <c r="P12" s="218"/>
      <c r="Q12" s="218"/>
      <c r="R12" s="218"/>
    </row>
    <row r="13" spans="1:48" ht="53.25" customHeight="1" x14ac:dyDescent="0.25">
      <c r="A13" s="544" t="s">
        <v>5</v>
      </c>
      <c r="B13" s="544" t="s">
        <v>6</v>
      </c>
      <c r="C13" s="544" t="s">
        <v>44</v>
      </c>
      <c r="D13" s="544" t="s">
        <v>308</v>
      </c>
      <c r="E13" s="544"/>
      <c r="F13" s="544"/>
      <c r="G13" s="544"/>
      <c r="H13" s="544"/>
      <c r="I13" s="544"/>
      <c r="J13" s="581" t="s">
        <v>309</v>
      </c>
      <c r="K13" s="219"/>
      <c r="L13" s="219"/>
      <c r="M13" s="219"/>
      <c r="N13" s="219"/>
      <c r="O13" s="219"/>
      <c r="P13" s="219"/>
      <c r="Q13" s="219"/>
      <c r="R13" s="219"/>
    </row>
    <row r="14" spans="1:48" ht="18" customHeight="1" x14ac:dyDescent="0.25">
      <c r="A14" s="544"/>
      <c r="B14" s="544"/>
      <c r="C14" s="544"/>
      <c r="D14" s="544"/>
      <c r="E14" s="544"/>
      <c r="F14" s="544"/>
      <c r="G14" s="544"/>
      <c r="H14" s="544"/>
      <c r="I14" s="544"/>
      <c r="J14" s="581"/>
    </row>
    <row r="15" spans="1:48" ht="36" customHeight="1" x14ac:dyDescent="0.25">
      <c r="A15" s="544"/>
      <c r="B15" s="544"/>
      <c r="C15" s="544"/>
      <c r="D15" s="544" t="s">
        <v>310</v>
      </c>
      <c r="E15" s="544"/>
      <c r="F15" s="544"/>
      <c r="G15" s="544"/>
      <c r="H15" s="544"/>
      <c r="I15" s="544"/>
      <c r="J15" s="581"/>
    </row>
    <row r="16" spans="1:48" ht="52.5" customHeight="1" x14ac:dyDescent="0.25">
      <c r="A16" s="544"/>
      <c r="B16" s="544"/>
      <c r="C16" s="544"/>
      <c r="D16" s="302" t="s">
        <v>924</v>
      </c>
      <c r="E16" s="434" t="s">
        <v>925</v>
      </c>
      <c r="F16" s="434" t="s">
        <v>926</v>
      </c>
      <c r="G16" s="434" t="s">
        <v>927</v>
      </c>
      <c r="H16" s="434" t="s">
        <v>928</v>
      </c>
      <c r="I16" s="302" t="s">
        <v>748</v>
      </c>
      <c r="J16" s="581"/>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65.28</v>
      </c>
      <c r="E18" s="234">
        <f>SUM(E19:E24)</f>
        <v>130.56</v>
      </c>
      <c r="F18" s="234">
        <f>SUM(F19:F24)</f>
        <v>195.84</v>
      </c>
      <c r="G18" s="234">
        <f>SUM(G19:G24)</f>
        <v>261.12</v>
      </c>
      <c r="H18" s="234">
        <f>SUM(H19:H24)</f>
        <v>326.39999999999998</v>
      </c>
      <c r="I18" s="234">
        <f>SUM(D18:H18)</f>
        <v>979.19999999999993</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65.28</v>
      </c>
      <c r="E20" s="108">
        <f>SUM(E43)</f>
        <v>130.56</v>
      </c>
      <c r="F20" s="108">
        <f>SUM(F43)</f>
        <v>195.84</v>
      </c>
      <c r="G20" s="108">
        <f>SUM(G43)</f>
        <v>261.12</v>
      </c>
      <c r="H20" s="108">
        <f>SUM(H43)</f>
        <v>326.39999999999998</v>
      </c>
      <c r="I20" s="234">
        <f t="shared" si="0"/>
        <v>979.19999999999993</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65.28</v>
      </c>
      <c r="E43" s="108">
        <f>SUM(E44,E54,E57,E70)</f>
        <v>130.56</v>
      </c>
      <c r="F43" s="108">
        <f>SUM(F44,F54,F57,F70)</f>
        <v>195.84</v>
      </c>
      <c r="G43" s="108">
        <f>SUM(G44,G54,G57,G70)</f>
        <v>261.12</v>
      </c>
      <c r="H43" s="108">
        <f>SUM(H44,H54,H57,H70)</f>
        <v>326.39999999999998</v>
      </c>
      <c r="I43" s="234">
        <f t="shared" si="0"/>
        <v>979.19999999999993</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65.28</v>
      </c>
      <c r="E57" s="108">
        <f>SUM(E58,E61,E62,E63,E64,E67,E68,E69)</f>
        <v>130.56</v>
      </c>
      <c r="F57" s="108">
        <f>SUM(F58,F61,F62,F63,F64,F67,F68,F69)</f>
        <v>195.84</v>
      </c>
      <c r="G57" s="108">
        <f>SUM(G58,G61,G62,G63,G64,G67,G68,G69)</f>
        <v>261.12</v>
      </c>
      <c r="H57" s="108">
        <f>SUM(H58,H61,H62,H63,H64,H67,H68,H69)</f>
        <v>326.39999999999998</v>
      </c>
      <c r="I57" s="234">
        <f t="shared" si="0"/>
        <v>979.19999999999993</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65.28</v>
      </c>
      <c r="E58" s="108">
        <f>SUM(E59:E60)</f>
        <v>130.56</v>
      </c>
      <c r="F58" s="108">
        <f>SUM(F59:F60)</f>
        <v>195.84</v>
      </c>
      <c r="G58" s="108">
        <f>SUM(G59:G60)</f>
        <v>261.12</v>
      </c>
      <c r="H58" s="108">
        <f>SUM(H59:H60)</f>
        <v>326.39999999999998</v>
      </c>
      <c r="I58" s="234">
        <f t="shared" si="0"/>
        <v>979.19999999999993</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f>D0228_1074205010351_07_0_69_!AL61*(0.08*12)</f>
        <v>65.28</v>
      </c>
      <c r="E60" s="108">
        <f>D60+D60</f>
        <v>130.56</v>
      </c>
      <c r="F60" s="108">
        <f>E60+D60</f>
        <v>195.84</v>
      </c>
      <c r="G60" s="108">
        <f>F60+D60</f>
        <v>261.12</v>
      </c>
      <c r="H60" s="108">
        <f>G60+D60</f>
        <v>326.39999999999998</v>
      </c>
      <c r="I60" s="234">
        <f t="shared" si="0"/>
        <v>979.19999999999993</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2" t="s">
        <v>311</v>
      </c>
      <c r="Q1" s="572"/>
      <c r="R1" s="572"/>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2" t="s">
        <v>1</v>
      </c>
      <c r="P2" s="572"/>
      <c r="Q2" s="572"/>
      <c r="R2" s="572"/>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2" t="s">
        <v>2</v>
      </c>
      <c r="Q3" s="572"/>
      <c r="R3" s="572"/>
      <c r="S3" s="244"/>
      <c r="T3" s="244"/>
      <c r="U3" s="244"/>
      <c r="V3" s="244"/>
      <c r="W3" s="244"/>
      <c r="X3" s="244"/>
      <c r="Y3" s="244"/>
    </row>
    <row r="4" spans="1:45" ht="15.75" customHeight="1" x14ac:dyDescent="0.25">
      <c r="A4" s="587" t="s">
        <v>312</v>
      </c>
      <c r="B4" s="587"/>
      <c r="C4" s="587"/>
      <c r="D4" s="587"/>
      <c r="E4" s="587"/>
      <c r="F4" s="587"/>
      <c r="G4" s="587"/>
      <c r="H4" s="587"/>
      <c r="I4" s="587"/>
      <c r="J4" s="587"/>
      <c r="K4" s="587"/>
      <c r="L4" s="587"/>
      <c r="M4" s="587"/>
      <c r="N4" s="587"/>
      <c r="O4" s="587"/>
      <c r="P4" s="587"/>
      <c r="Q4" s="587"/>
      <c r="R4" s="587"/>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8" t="str">
        <f>D0228_1074205010351_09_0_69_!A6</f>
        <v xml:space="preserve">Инвестиционная программа              ООО "ИнвестГрадСтрой"                </v>
      </c>
      <c r="B6" s="588"/>
      <c r="C6" s="588"/>
      <c r="D6" s="588"/>
      <c r="E6" s="588"/>
      <c r="F6" s="588"/>
      <c r="G6" s="588"/>
      <c r="H6" s="588"/>
      <c r="I6" s="588"/>
      <c r="J6" s="588"/>
      <c r="K6" s="588"/>
      <c r="L6" s="588"/>
      <c r="M6" s="588"/>
      <c r="N6" s="588"/>
      <c r="O6" s="588"/>
      <c r="P6" s="588"/>
      <c r="Q6" s="588"/>
      <c r="R6" s="58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8" t="s">
        <v>4</v>
      </c>
      <c r="B7" s="588"/>
      <c r="C7" s="588"/>
      <c r="D7" s="588"/>
      <c r="E7" s="588"/>
      <c r="F7" s="588"/>
      <c r="G7" s="588"/>
      <c r="H7" s="588"/>
      <c r="I7" s="588"/>
      <c r="J7" s="588"/>
      <c r="K7" s="588"/>
      <c r="L7" s="588"/>
      <c r="M7" s="588"/>
      <c r="N7" s="588"/>
      <c r="O7" s="588"/>
      <c r="P7" s="588"/>
      <c r="Q7" s="588"/>
      <c r="R7" s="588"/>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9" t="s">
        <v>890</v>
      </c>
      <c r="B9" s="590"/>
      <c r="C9" s="590"/>
      <c r="D9" s="590"/>
      <c r="E9" s="590"/>
      <c r="F9" s="590"/>
      <c r="G9" s="590"/>
      <c r="H9" s="590"/>
      <c r="I9" s="590"/>
      <c r="J9" s="590"/>
      <c r="K9" s="590"/>
      <c r="L9" s="590"/>
      <c r="M9" s="590"/>
      <c r="N9" s="590"/>
      <c r="O9" s="590"/>
      <c r="P9" s="590"/>
      <c r="Q9" s="590"/>
      <c r="R9" s="590"/>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6"/>
      <c r="B16" s="586"/>
      <c r="C16" s="586"/>
      <c r="D16" s="586"/>
      <c r="E16" s="586"/>
      <c r="F16" s="586"/>
      <c r="G16" s="586"/>
      <c r="H16" s="586"/>
      <c r="I16" s="586"/>
      <c r="J16" s="586"/>
      <c r="K16" s="586"/>
      <c r="L16" s="586"/>
      <c r="M16" s="586"/>
      <c r="N16" s="586"/>
      <c r="O16" s="586"/>
      <c r="P16" s="586"/>
      <c r="Q16" s="586"/>
      <c r="R16" s="586"/>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3"/>
      <c r="C105" s="573"/>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2" t="s">
        <v>366</v>
      </c>
      <c r="B4" s="592"/>
      <c r="C4" s="592"/>
      <c r="D4" s="592"/>
      <c r="E4" s="592"/>
      <c r="F4" s="592"/>
      <c r="G4" s="592"/>
      <c r="H4" s="592"/>
      <c r="I4" s="592"/>
      <c r="J4" s="592"/>
      <c r="K4" s="592"/>
      <c r="L4" s="592"/>
      <c r="M4" s="592"/>
      <c r="N4" s="592"/>
      <c r="O4" s="592"/>
      <c r="P4" s="592"/>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2" t="s">
        <v>365</v>
      </c>
      <c r="B6" s="592"/>
      <c r="C6" s="592"/>
      <c r="D6" s="592"/>
      <c r="E6" s="592"/>
      <c r="F6" s="592"/>
      <c r="G6" s="592"/>
      <c r="H6" s="592"/>
      <c r="I6" s="592"/>
      <c r="J6" s="592"/>
      <c r="K6" s="592"/>
      <c r="L6" s="592"/>
      <c r="M6" s="592"/>
      <c r="N6" s="592"/>
      <c r="O6" s="592"/>
      <c r="P6" s="592"/>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3" t="s">
        <v>939</v>
      </c>
      <c r="B8" s="593"/>
      <c r="C8" s="593"/>
      <c r="D8" s="593"/>
      <c r="E8" s="593"/>
      <c r="F8" s="593"/>
      <c r="G8" s="593"/>
      <c r="H8" s="593"/>
      <c r="I8" s="593"/>
      <c r="J8" s="593"/>
      <c r="K8" s="593"/>
      <c r="L8" s="593"/>
      <c r="M8" s="593"/>
      <c r="N8" s="593"/>
      <c r="O8" s="593"/>
      <c r="P8" s="593"/>
      <c r="Q8" s="195"/>
      <c r="R8" s="195"/>
      <c r="S8" s="195"/>
      <c r="T8" s="195"/>
      <c r="U8" s="195"/>
      <c r="V8" s="195"/>
      <c r="W8" s="195"/>
      <c r="X8" s="195"/>
      <c r="Y8" s="195"/>
      <c r="Z8" s="195"/>
      <c r="AA8" s="195"/>
      <c r="AB8" s="195"/>
      <c r="AC8" s="195"/>
      <c r="AD8" s="195"/>
      <c r="AE8" s="195"/>
      <c r="AF8" s="195"/>
      <c r="AG8" s="195"/>
      <c r="AH8" s="195"/>
    </row>
    <row r="9" spans="1:34" ht="15.75" customHeight="1" x14ac:dyDescent="0.25">
      <c r="A9" s="593" t="s">
        <v>4</v>
      </c>
      <c r="B9" s="593"/>
      <c r="C9" s="593"/>
      <c r="D9" s="593"/>
      <c r="E9" s="593"/>
      <c r="F9" s="593"/>
      <c r="G9" s="593"/>
      <c r="H9" s="593"/>
      <c r="I9" s="593"/>
      <c r="J9" s="593"/>
      <c r="K9" s="593"/>
      <c r="L9" s="593"/>
      <c r="M9" s="593"/>
      <c r="N9" s="593"/>
      <c r="O9" s="593"/>
      <c r="P9" s="593"/>
    </row>
    <row r="10" spans="1:34" ht="15" customHeight="1" x14ac:dyDescent="0.25">
      <c r="A10" s="593"/>
      <c r="B10" s="593"/>
      <c r="C10" s="593"/>
      <c r="D10" s="593"/>
      <c r="E10" s="593"/>
      <c r="F10" s="593"/>
      <c r="G10" s="593"/>
      <c r="H10" s="593"/>
      <c r="I10" s="593"/>
      <c r="J10" s="593"/>
      <c r="K10" s="593"/>
      <c r="L10" s="593"/>
      <c r="M10" s="593"/>
      <c r="N10" s="593"/>
      <c r="O10" s="593"/>
      <c r="P10" s="593"/>
    </row>
    <row r="11" spans="1:34" ht="18" customHeight="1" x14ac:dyDescent="0.25">
      <c r="A11" s="594" t="s">
        <v>891</v>
      </c>
      <c r="B11" s="594"/>
      <c r="C11" s="594"/>
      <c r="D11" s="594"/>
      <c r="E11" s="594"/>
      <c r="F11" s="594"/>
      <c r="G11" s="594"/>
      <c r="H11" s="594"/>
      <c r="I11" s="594"/>
      <c r="J11" s="594"/>
      <c r="K11" s="594"/>
      <c r="L11" s="594"/>
      <c r="M11" s="594"/>
      <c r="N11" s="594"/>
      <c r="O11" s="594"/>
      <c r="P11" s="594"/>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1"/>
      <c r="B13" s="591"/>
      <c r="C13" s="591"/>
      <c r="D13" s="591"/>
      <c r="E13" s="591"/>
      <c r="F13" s="591"/>
      <c r="G13" s="591"/>
      <c r="H13" s="591"/>
      <c r="I13" s="591"/>
      <c r="J13" s="591"/>
      <c r="K13" s="591"/>
      <c r="L13" s="591"/>
      <c r="M13" s="591"/>
      <c r="N13" s="591"/>
      <c r="O13" s="591"/>
      <c r="P13" s="591"/>
      <c r="Q13" s="591"/>
      <c r="R13" s="591"/>
      <c r="S13" s="591"/>
      <c r="T13" s="591"/>
      <c r="U13" s="591"/>
      <c r="V13" s="591"/>
      <c r="W13" s="591"/>
      <c r="X13" s="591"/>
      <c r="Y13" s="591"/>
      <c r="Z13" s="591"/>
      <c r="AA13" s="591"/>
      <c r="AB13" s="591"/>
      <c r="AC13" s="591"/>
      <c r="AD13" s="591"/>
      <c r="AE13" s="591"/>
      <c r="AF13" s="591"/>
      <c r="AG13" s="591"/>
      <c r="AH13" s="591"/>
    </row>
    <row r="14" spans="1:34" s="33" customFormat="1" ht="75.75" customHeight="1" x14ac:dyDescent="0.25">
      <c r="A14" s="595" t="s">
        <v>5</v>
      </c>
      <c r="B14" s="596" t="s">
        <v>6</v>
      </c>
      <c r="C14" s="596" t="s">
        <v>44</v>
      </c>
      <c r="D14" s="597" t="s">
        <v>364</v>
      </c>
      <c r="E14" s="597"/>
      <c r="F14" s="597"/>
      <c r="G14" s="596" t="s">
        <v>363</v>
      </c>
      <c r="H14" s="596" t="s">
        <v>362</v>
      </c>
      <c r="I14" s="596"/>
      <c r="J14" s="596"/>
      <c r="K14" s="596"/>
      <c r="L14" s="596"/>
      <c r="M14" s="599" t="s">
        <v>361</v>
      </c>
      <c r="N14" s="599"/>
      <c r="O14" s="599"/>
      <c r="P14" s="599"/>
      <c r="Q14" s="599" t="s">
        <v>360</v>
      </c>
      <c r="R14" s="599"/>
      <c r="S14" s="599"/>
      <c r="T14" s="599"/>
      <c r="U14" s="599" t="s">
        <v>359</v>
      </c>
      <c r="V14" s="600" t="s">
        <v>358</v>
      </c>
      <c r="W14" s="600"/>
      <c r="X14" s="598" t="s">
        <v>357</v>
      </c>
      <c r="Y14" s="598" t="s">
        <v>356</v>
      </c>
      <c r="Z14" s="598"/>
      <c r="AA14" s="599" t="s">
        <v>355</v>
      </c>
      <c r="AB14" s="599"/>
      <c r="AC14" s="599"/>
      <c r="AD14" s="599"/>
      <c r="AE14" s="599" t="s">
        <v>354</v>
      </c>
      <c r="AF14" s="599" t="s">
        <v>353</v>
      </c>
      <c r="AG14" s="599"/>
      <c r="AH14" s="596" t="s">
        <v>352</v>
      </c>
    </row>
    <row r="15" spans="1:34" s="33" customFormat="1" ht="213.75" customHeight="1" x14ac:dyDescent="0.25">
      <c r="A15" s="595"/>
      <c r="B15" s="596"/>
      <c r="C15" s="596"/>
      <c r="D15" s="596" t="s">
        <v>351</v>
      </c>
      <c r="E15" s="596"/>
      <c r="F15" s="596" t="s">
        <v>350</v>
      </c>
      <c r="G15" s="596"/>
      <c r="H15" s="596" t="s">
        <v>349</v>
      </c>
      <c r="I15" s="596" t="s">
        <v>348</v>
      </c>
      <c r="J15" s="596"/>
      <c r="K15" s="596" t="s">
        <v>347</v>
      </c>
      <c r="L15" s="596" t="s">
        <v>346</v>
      </c>
      <c r="M15" s="598" t="s">
        <v>345</v>
      </c>
      <c r="N15" s="598" t="s">
        <v>344</v>
      </c>
      <c r="O15" s="598" t="s">
        <v>343</v>
      </c>
      <c r="P15" s="598"/>
      <c r="Q15" s="598" t="s">
        <v>342</v>
      </c>
      <c r="R15" s="598" t="s">
        <v>341</v>
      </c>
      <c r="S15" s="598" t="s">
        <v>340</v>
      </c>
      <c r="T15" s="598"/>
      <c r="U15" s="599"/>
      <c r="V15" s="600"/>
      <c r="W15" s="600"/>
      <c r="X15" s="598"/>
      <c r="Y15" s="598"/>
      <c r="Z15" s="598"/>
      <c r="AA15" s="597" t="s">
        <v>339</v>
      </c>
      <c r="AB15" s="597"/>
      <c r="AC15" s="597" t="s">
        <v>338</v>
      </c>
      <c r="AD15" s="597"/>
      <c r="AE15" s="599"/>
      <c r="AF15" s="599" t="s">
        <v>337</v>
      </c>
      <c r="AG15" s="599" t="s">
        <v>336</v>
      </c>
      <c r="AH15" s="596"/>
    </row>
    <row r="16" spans="1:34" s="33" customFormat="1" ht="43.5" customHeight="1" x14ac:dyDescent="0.25">
      <c r="A16" s="595"/>
      <c r="B16" s="596"/>
      <c r="C16" s="596"/>
      <c r="D16" s="62" t="s">
        <v>335</v>
      </c>
      <c r="E16" s="62" t="s">
        <v>334</v>
      </c>
      <c r="F16" s="596"/>
      <c r="G16" s="596"/>
      <c r="H16" s="596"/>
      <c r="I16" s="62" t="s">
        <v>333</v>
      </c>
      <c r="J16" s="62" t="s">
        <v>332</v>
      </c>
      <c r="K16" s="596"/>
      <c r="L16" s="596"/>
      <c r="M16" s="598"/>
      <c r="N16" s="598"/>
      <c r="O16" s="192" t="s">
        <v>329</v>
      </c>
      <c r="P16" s="192" t="s">
        <v>328</v>
      </c>
      <c r="Q16" s="598"/>
      <c r="R16" s="598"/>
      <c r="S16" s="192" t="s">
        <v>329</v>
      </c>
      <c r="T16" s="192" t="s">
        <v>328</v>
      </c>
      <c r="U16" s="599"/>
      <c r="V16" s="193" t="s">
        <v>331</v>
      </c>
      <c r="W16" s="193" t="s">
        <v>330</v>
      </c>
      <c r="X16" s="598"/>
      <c r="Y16" s="192" t="s">
        <v>329</v>
      </c>
      <c r="Z16" s="192" t="s">
        <v>328</v>
      </c>
      <c r="AA16" s="196" t="s">
        <v>329</v>
      </c>
      <c r="AB16" s="196" t="s">
        <v>328</v>
      </c>
      <c r="AC16" s="196" t="s">
        <v>329</v>
      </c>
      <c r="AD16" s="196" t="s">
        <v>328</v>
      </c>
      <c r="AE16" s="599"/>
      <c r="AF16" s="599"/>
      <c r="AG16" s="599"/>
      <c r="AH16" s="596"/>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1" t="str">
        <f>D0228_1074205010351_10_0_69_!B103</f>
        <v>Директор</v>
      </c>
      <c r="C38" s="601"/>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1"/>
      <c r="C40" s="601"/>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1"/>
      <c r="C42" s="601"/>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D31"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6"/>
      <c r="B4" s="606"/>
      <c r="C4" s="606"/>
      <c r="D4" s="606"/>
      <c r="E4" s="606"/>
      <c r="F4" s="606"/>
      <c r="G4" s="606"/>
      <c r="H4" s="606"/>
      <c r="I4" s="606"/>
      <c r="J4" s="606"/>
      <c r="K4" s="606"/>
      <c r="L4" s="606"/>
      <c r="M4" s="606"/>
      <c r="N4" s="606"/>
      <c r="O4" s="606"/>
      <c r="P4" s="606"/>
      <c r="Q4" s="15"/>
      <c r="R4" s="15"/>
      <c r="S4" s="15"/>
      <c r="AD4" s="25"/>
    </row>
    <row r="5" spans="1:33" ht="16.5" customHeight="1" x14ac:dyDescent="0.25">
      <c r="A5" s="606" t="s">
        <v>475</v>
      </c>
      <c r="B5" s="606"/>
      <c r="C5" s="606"/>
      <c r="D5" s="606"/>
      <c r="E5" s="606"/>
      <c r="F5" s="606"/>
      <c r="G5" s="606"/>
      <c r="H5" s="606"/>
      <c r="I5" s="606"/>
      <c r="J5" s="606"/>
      <c r="K5" s="606"/>
      <c r="L5" s="606"/>
      <c r="M5" s="606"/>
      <c r="N5" s="606"/>
      <c r="O5" s="606"/>
      <c r="P5" s="606"/>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7" t="s">
        <v>940</v>
      </c>
      <c r="B7" s="607"/>
      <c r="C7" s="607"/>
      <c r="D7" s="607"/>
      <c r="E7" s="607"/>
      <c r="F7" s="607"/>
      <c r="G7" s="607"/>
      <c r="H7" s="607"/>
      <c r="I7" s="607"/>
      <c r="J7" s="607"/>
      <c r="K7" s="607"/>
      <c r="L7" s="607"/>
      <c r="M7" s="607"/>
      <c r="N7" s="607"/>
      <c r="O7" s="607"/>
      <c r="P7" s="607"/>
      <c r="Q7" s="17"/>
      <c r="R7" s="17"/>
      <c r="S7" s="17"/>
      <c r="T7" s="17"/>
      <c r="U7" s="17"/>
      <c r="V7" s="17"/>
      <c r="W7" s="17"/>
      <c r="X7" s="17"/>
      <c r="Y7" s="17"/>
      <c r="Z7" s="17"/>
      <c r="AA7" s="17"/>
      <c r="AB7" s="17"/>
      <c r="AC7" s="17"/>
      <c r="AD7" s="17"/>
      <c r="AE7" s="17"/>
      <c r="AF7" s="17"/>
      <c r="AG7" s="17"/>
    </row>
    <row r="8" spans="1:33" ht="15.75" customHeight="1" x14ac:dyDescent="0.25">
      <c r="A8" s="608" t="s">
        <v>4</v>
      </c>
      <c r="B8" s="608"/>
      <c r="C8" s="608"/>
      <c r="D8" s="608"/>
      <c r="E8" s="608"/>
      <c r="F8" s="608"/>
      <c r="G8" s="608"/>
      <c r="H8" s="608"/>
      <c r="I8" s="608"/>
      <c r="J8" s="608"/>
      <c r="K8" s="608"/>
      <c r="L8" s="608"/>
      <c r="M8" s="608"/>
      <c r="N8" s="608"/>
      <c r="O8" s="608"/>
      <c r="P8" s="608"/>
      <c r="Q8" s="18"/>
      <c r="R8" s="18"/>
      <c r="S8" s="18"/>
      <c r="T8" s="18"/>
      <c r="U8" s="18"/>
      <c r="V8" s="18"/>
      <c r="W8" s="18"/>
      <c r="X8" s="18"/>
      <c r="Y8" s="18"/>
      <c r="Z8" s="18"/>
      <c r="AA8" s="18"/>
      <c r="AB8" s="18"/>
      <c r="AC8" s="18"/>
      <c r="AD8" s="18"/>
      <c r="AE8" s="18"/>
      <c r="AF8" s="18"/>
      <c r="AG8" s="18"/>
    </row>
    <row r="9" spans="1:33" ht="15" customHeight="1" x14ac:dyDescent="0.25">
      <c r="A9" s="609"/>
      <c r="B9" s="609"/>
      <c r="C9" s="609"/>
      <c r="D9" s="609"/>
      <c r="E9" s="609"/>
      <c r="F9" s="609"/>
      <c r="G9" s="609"/>
      <c r="H9" s="609"/>
      <c r="I9" s="609"/>
      <c r="J9" s="609"/>
      <c r="K9" s="609"/>
      <c r="L9" s="609"/>
      <c r="M9" s="609"/>
      <c r="N9" s="609"/>
      <c r="O9" s="609"/>
      <c r="P9" s="609"/>
      <c r="Q9" s="22"/>
      <c r="R9" s="22"/>
      <c r="S9" s="22"/>
      <c r="T9" s="22"/>
      <c r="U9" s="22"/>
      <c r="V9" s="22"/>
      <c r="W9" s="22"/>
      <c r="X9" s="22"/>
      <c r="Y9" s="22"/>
      <c r="Z9" s="22"/>
      <c r="AA9" s="22"/>
      <c r="AB9" s="22"/>
      <c r="AC9" s="22"/>
      <c r="AD9" s="22"/>
      <c r="AE9" s="22"/>
      <c r="AF9" s="22"/>
      <c r="AG9" s="22"/>
    </row>
    <row r="10" spans="1:33" ht="18" customHeight="1" x14ac:dyDescent="0.25">
      <c r="A10" s="610" t="s">
        <v>892</v>
      </c>
      <c r="B10" s="611"/>
      <c r="C10" s="611"/>
      <c r="D10" s="611"/>
      <c r="E10" s="611"/>
      <c r="F10" s="611"/>
      <c r="G10" s="611"/>
      <c r="H10" s="611"/>
      <c r="I10" s="611"/>
      <c r="J10" s="611"/>
      <c r="K10" s="611"/>
      <c r="L10" s="611"/>
      <c r="M10" s="611"/>
      <c r="N10" s="611"/>
      <c r="O10" s="611"/>
      <c r="P10" s="611"/>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4"/>
      <c r="B12" s="604"/>
      <c r="C12" s="604"/>
      <c r="D12" s="604"/>
      <c r="E12" s="604"/>
      <c r="F12" s="604"/>
      <c r="G12" s="604"/>
      <c r="H12" s="604"/>
      <c r="I12" s="604"/>
      <c r="J12" s="604"/>
      <c r="K12" s="604"/>
      <c r="L12" s="604"/>
      <c r="M12" s="604"/>
      <c r="N12" s="604"/>
      <c r="O12" s="604"/>
      <c r="P12" s="604"/>
      <c r="Q12" s="604"/>
      <c r="R12" s="604"/>
      <c r="S12" s="604"/>
      <c r="T12" s="604"/>
      <c r="U12" s="604"/>
      <c r="V12" s="604"/>
      <c r="W12" s="604"/>
      <c r="X12" s="604"/>
      <c r="Y12" s="604"/>
      <c r="Z12" s="604"/>
      <c r="AA12" s="604"/>
      <c r="AB12" s="604"/>
      <c r="AC12" s="604"/>
      <c r="AD12" s="604"/>
      <c r="AE12" s="604"/>
      <c r="AF12" s="604"/>
      <c r="AG12" s="604"/>
    </row>
    <row r="13" spans="1:33" ht="59.25" customHeight="1" x14ac:dyDescent="0.25">
      <c r="A13" s="602" t="s">
        <v>460</v>
      </c>
      <c r="B13" s="605" t="s">
        <v>476</v>
      </c>
      <c r="C13" s="605" t="s">
        <v>477</v>
      </c>
      <c r="D13" s="605" t="s">
        <v>478</v>
      </c>
      <c r="E13" s="605"/>
      <c r="F13" s="605"/>
      <c r="G13" s="605" t="s">
        <v>479</v>
      </c>
      <c r="H13" s="605" t="s">
        <v>871</v>
      </c>
      <c r="I13" s="605"/>
      <c r="J13" s="605" t="s">
        <v>872</v>
      </c>
      <c r="K13" s="605"/>
      <c r="L13" s="605" t="s">
        <v>873</v>
      </c>
      <c r="M13" s="605"/>
      <c r="N13" s="605" t="s">
        <v>874</v>
      </c>
      <c r="O13" s="605"/>
      <c r="P13" s="605" t="s">
        <v>875</v>
      </c>
      <c r="Q13" s="605"/>
      <c r="R13" s="605"/>
      <c r="S13" s="605"/>
      <c r="T13" s="52"/>
      <c r="U13" s="52"/>
      <c r="V13" s="52"/>
      <c r="W13" s="52"/>
      <c r="X13" s="53"/>
      <c r="Y13" s="53"/>
      <c r="Z13" s="53"/>
      <c r="AA13" s="53"/>
      <c r="AB13" s="53"/>
      <c r="AC13" s="53"/>
      <c r="AD13" s="53"/>
      <c r="AE13" s="53"/>
      <c r="AF13" s="53"/>
      <c r="AG13" s="53"/>
    </row>
    <row r="14" spans="1:33" ht="78.75" customHeight="1" x14ac:dyDescent="0.25">
      <c r="A14" s="602"/>
      <c r="B14" s="605"/>
      <c r="C14" s="605"/>
      <c r="D14" s="84" t="s">
        <v>661</v>
      </c>
      <c r="E14" s="84" t="s">
        <v>662</v>
      </c>
      <c r="F14" s="84" t="s">
        <v>663</v>
      </c>
      <c r="G14" s="605"/>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2" t="s">
        <v>485</v>
      </c>
      <c r="B18" s="603"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2"/>
      <c r="B19" s="603"/>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2" t="s">
        <v>489</v>
      </c>
      <c r="B20" s="603"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2"/>
      <c r="B21" s="603"/>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2" t="s">
        <v>491</v>
      </c>
      <c r="B22" s="603"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2"/>
      <c r="B23" s="603"/>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2" t="s">
        <v>493</v>
      </c>
      <c r="B24" s="603"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2"/>
      <c r="B25" s="603"/>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2" t="s">
        <v>495</v>
      </c>
      <c r="B26" s="603"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2"/>
      <c r="B27" s="603"/>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2" t="s">
        <v>497</v>
      </c>
      <c r="B28" s="603"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2"/>
      <c r="B29" s="603"/>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2" t="s">
        <v>499</v>
      </c>
      <c r="B30" s="603"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2"/>
      <c r="B31" s="603"/>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2" t="s">
        <v>500</v>
      </c>
      <c r="B32" s="603"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2"/>
      <c r="B33" s="603"/>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2" t="s">
        <v>501</v>
      </c>
      <c r="B34" s="603"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2"/>
      <c r="B35" s="603"/>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2" t="s">
        <v>502</v>
      </c>
      <c r="B36" s="603"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2"/>
      <c r="B37" s="603"/>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2" t="s">
        <v>503</v>
      </c>
      <c r="B38" s="603"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2"/>
      <c r="B39" s="603"/>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2" t="s">
        <v>505</v>
      </c>
      <c r="B40" s="603"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2"/>
      <c r="B41" s="603"/>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2" t="s">
        <v>506</v>
      </c>
      <c r="B42" s="603"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2"/>
      <c r="B43" s="603"/>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2" t="s">
        <v>507</v>
      </c>
      <c r="B44" s="603"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2"/>
      <c r="B45" s="603"/>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2" t="s">
        <v>508</v>
      </c>
      <c r="B46" s="603"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2"/>
      <c r="B47" s="603"/>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2" t="s">
        <v>520</v>
      </c>
      <c r="B53" s="603"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2"/>
      <c r="B54" s="603"/>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2"/>
      <c r="B55" s="603"/>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2"/>
      <c r="B56" s="603"/>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2" t="s">
        <v>525</v>
      </c>
      <c r="B57" s="603"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2"/>
      <c r="B58" s="603"/>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2"/>
      <c r="B59" s="603"/>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2"/>
      <c r="B60" s="603"/>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2" t="s">
        <v>526</v>
      </c>
      <c r="B61" s="603"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2"/>
      <c r="B62" s="603"/>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2"/>
      <c r="B63" s="603"/>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2"/>
      <c r="B64" s="603"/>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2" t="s">
        <v>527</v>
      </c>
      <c r="B65" s="603"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2"/>
      <c r="B66" s="603"/>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2"/>
      <c r="B67" s="603"/>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2"/>
      <c r="B68" s="603"/>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2" t="s">
        <v>528</v>
      </c>
      <c r="B69" s="603"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2"/>
      <c r="B70" s="603"/>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2"/>
      <c r="B71" s="603"/>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2"/>
      <c r="B72" s="603"/>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2" t="s">
        <v>530</v>
      </c>
      <c r="B73" s="603"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2"/>
      <c r="B74" s="603"/>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2"/>
      <c r="B75" s="603"/>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2"/>
      <c r="B76" s="603"/>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2" t="s">
        <v>531</v>
      </c>
      <c r="B77" s="603"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2"/>
      <c r="B78" s="603"/>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2"/>
      <c r="B79" s="603"/>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2"/>
      <c r="B80" s="603"/>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2" t="s">
        <v>532</v>
      </c>
      <c r="B81" s="603"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2"/>
      <c r="B82" s="603"/>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2"/>
      <c r="B83" s="603"/>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2"/>
      <c r="B84" s="603"/>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2" t="s">
        <v>535</v>
      </c>
      <c r="B86" s="603"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2"/>
      <c r="B87" s="603"/>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2" t="s">
        <v>536</v>
      </c>
      <c r="B88" s="603"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2"/>
      <c r="B89" s="603"/>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2" t="s">
        <v>537</v>
      </c>
      <c r="B90" s="603"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2"/>
      <c r="B91" s="603"/>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2" t="s">
        <v>538</v>
      </c>
      <c r="B92" s="603"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2"/>
      <c r="B93" s="603"/>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2" t="s">
        <v>539</v>
      </c>
      <c r="B94" s="603"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2"/>
      <c r="B95" s="603"/>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2" t="s">
        <v>540</v>
      </c>
      <c r="B96" s="603"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2"/>
      <c r="B97" s="603"/>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2" t="s">
        <v>541</v>
      </c>
      <c r="B98" s="603"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2"/>
      <c r="B99" s="603"/>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2" t="s">
        <v>542</v>
      </c>
      <c r="B100" s="603"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2"/>
      <c r="B101" s="603"/>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2" t="s">
        <v>543</v>
      </c>
      <c r="B102" s="603"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2"/>
      <c r="B103" s="603"/>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2" t="s">
        <v>544</v>
      </c>
      <c r="B104" s="603"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2"/>
      <c r="B105" s="603"/>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2" t="s">
        <v>545</v>
      </c>
      <c r="B106" s="603"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2"/>
      <c r="B107" s="603"/>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2" t="s">
        <v>546</v>
      </c>
      <c r="B108" s="603"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2"/>
      <c r="B109" s="603"/>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2" t="s">
        <v>547</v>
      </c>
      <c r="B110" s="603"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2"/>
      <c r="B111" s="603"/>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2" t="s">
        <v>548</v>
      </c>
      <c r="B112" s="603"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2"/>
      <c r="B113" s="603"/>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2" t="s">
        <v>549</v>
      </c>
      <c r="B114" s="603"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2"/>
      <c r="B115" s="603"/>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2" t="s">
        <v>556</v>
      </c>
      <c r="B121" s="603"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2"/>
      <c r="B122" s="603"/>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2"/>
      <c r="B123" s="603"/>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2"/>
      <c r="B124" s="603"/>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2" t="s">
        <v>557</v>
      </c>
      <c r="B125" s="603"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2"/>
      <c r="B126" s="603"/>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2"/>
      <c r="B127" s="603"/>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2"/>
      <c r="B128" s="603"/>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2" t="s">
        <v>558</v>
      </c>
      <c r="B129" s="603"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2"/>
      <c r="B130" s="603"/>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2"/>
      <c r="B131" s="603"/>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2"/>
      <c r="B132" s="603"/>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2" t="s">
        <v>559</v>
      </c>
      <c r="B133" s="603"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2"/>
      <c r="B134" s="603"/>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2"/>
      <c r="B135" s="603"/>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2"/>
      <c r="B136" s="603"/>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2" t="s">
        <v>560</v>
      </c>
      <c r="B137" s="603"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2"/>
      <c r="B138" s="603"/>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2"/>
      <c r="B139" s="603"/>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2"/>
      <c r="B140" s="603"/>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2" t="s">
        <v>561</v>
      </c>
      <c r="B141" s="603"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2"/>
      <c r="B142" s="603"/>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2"/>
      <c r="B143" s="603"/>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2"/>
      <c r="B144" s="603"/>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2" t="s">
        <v>562</v>
      </c>
      <c r="B145" s="603"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2"/>
      <c r="B146" s="603"/>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2"/>
      <c r="B147" s="603"/>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2"/>
      <c r="B148" s="603"/>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2" t="s">
        <v>563</v>
      </c>
      <c r="B149" s="603"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2"/>
      <c r="B150" s="603"/>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2"/>
      <c r="B151" s="603"/>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2"/>
      <c r="B152" s="603"/>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1" t="str">
        <f>D0228_1074205010351_11_1_69_!B38</f>
        <v>Директор</v>
      </c>
      <c r="C160" s="601"/>
      <c r="D160" s="215"/>
      <c r="E160" s="215"/>
      <c r="F160" s="601" t="str">
        <f>D0228_1074205010351_11_1_69_!F38</f>
        <v>Е.В. Гозун</v>
      </c>
      <c r="G160" s="601"/>
      <c r="H160" s="601"/>
    </row>
    <row r="161" spans="2:8" ht="18.75" x14ac:dyDescent="0.25">
      <c r="B161" s="215"/>
      <c r="C161" s="99"/>
      <c r="D161" s="215"/>
      <c r="E161" s="215"/>
      <c r="F161" s="215"/>
    </row>
    <row r="162" spans="2:8" ht="56.25" customHeight="1" x14ac:dyDescent="0.25">
      <c r="B162" s="601"/>
      <c r="C162" s="601"/>
      <c r="D162" s="215"/>
      <c r="E162" s="215"/>
      <c r="F162" s="601"/>
      <c r="G162" s="601"/>
      <c r="H162" s="601"/>
    </row>
    <row r="163" spans="2:8" ht="18.75" x14ac:dyDescent="0.25">
      <c r="B163" s="215"/>
      <c r="C163" s="99"/>
      <c r="D163" s="215"/>
      <c r="E163" s="215"/>
      <c r="F163" s="215"/>
    </row>
    <row r="164" spans="2:8" ht="37.5" customHeight="1" x14ac:dyDescent="0.25">
      <c r="B164" s="601"/>
      <c r="C164" s="601"/>
      <c r="D164" s="215"/>
      <c r="E164" s="215"/>
      <c r="F164" s="601"/>
      <c r="G164" s="601"/>
      <c r="H164" s="601"/>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2"/>
      <c r="B4" s="612"/>
      <c r="C4" s="612"/>
      <c r="D4" s="612"/>
      <c r="E4" s="612"/>
      <c r="F4" s="612"/>
      <c r="G4" s="612"/>
      <c r="H4" s="612"/>
      <c r="I4" s="612"/>
      <c r="J4" s="21"/>
      <c r="K4" s="21"/>
      <c r="L4" s="21"/>
      <c r="M4" s="21"/>
      <c r="N4" s="21"/>
      <c r="O4" s="21"/>
      <c r="P4" s="21"/>
      <c r="AD4" s="25"/>
    </row>
    <row r="5" spans="1:33" ht="16.5" x14ac:dyDescent="0.25">
      <c r="A5" s="613" t="s">
        <v>569</v>
      </c>
      <c r="B5" s="613"/>
      <c r="C5" s="613"/>
      <c r="D5" s="613"/>
      <c r="E5" s="613"/>
      <c r="F5" s="613"/>
      <c r="G5" s="613"/>
      <c r="H5" s="613"/>
      <c r="I5" s="613"/>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4" t="s">
        <v>941</v>
      </c>
      <c r="B7" s="614"/>
      <c r="C7" s="614"/>
      <c r="D7" s="614"/>
      <c r="E7" s="614"/>
      <c r="F7" s="614"/>
      <c r="G7" s="614"/>
      <c r="H7" s="614"/>
      <c r="I7" s="614"/>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5" t="s">
        <v>4</v>
      </c>
      <c r="B8" s="615"/>
      <c r="C8" s="615"/>
      <c r="D8" s="615"/>
      <c r="E8" s="615"/>
      <c r="F8" s="615"/>
      <c r="G8" s="615"/>
      <c r="H8" s="615"/>
      <c r="I8" s="615"/>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6"/>
      <c r="B9" s="616"/>
      <c r="C9" s="616"/>
      <c r="D9" s="616"/>
      <c r="E9" s="616"/>
      <c r="F9" s="616"/>
      <c r="G9" s="616"/>
      <c r="H9" s="616"/>
      <c r="I9" s="616"/>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0" t="s">
        <v>893</v>
      </c>
      <c r="B10" s="611"/>
      <c r="C10" s="611"/>
      <c r="D10" s="611"/>
      <c r="E10" s="611"/>
      <c r="F10" s="611"/>
      <c r="G10" s="611"/>
      <c r="H10" s="611"/>
      <c r="I10" s="611"/>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2" t="s">
        <v>460</v>
      </c>
      <c r="B12" s="605" t="s">
        <v>476</v>
      </c>
      <c r="C12" s="605" t="s">
        <v>570</v>
      </c>
      <c r="D12" s="605"/>
      <c r="E12" s="605"/>
      <c r="F12" s="605" t="s">
        <v>571</v>
      </c>
      <c r="G12" s="605" t="s">
        <v>943</v>
      </c>
      <c r="H12" s="605" t="s">
        <v>572</v>
      </c>
      <c r="I12" s="605" t="s">
        <v>945</v>
      </c>
    </row>
    <row r="13" spans="1:33" ht="46.5" customHeight="1" x14ac:dyDescent="0.25">
      <c r="A13" s="602"/>
      <c r="B13" s="605"/>
      <c r="C13" s="84" t="s">
        <v>850</v>
      </c>
      <c r="D13" s="84" t="s">
        <v>942</v>
      </c>
      <c r="E13" s="84" t="s">
        <v>944</v>
      </c>
      <c r="F13" s="605"/>
      <c r="G13" s="605"/>
      <c r="H13" s="605"/>
      <c r="I13" s="605"/>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7" t="s">
        <v>586</v>
      </c>
      <c r="C30" s="617"/>
      <c r="D30" s="617"/>
      <c r="E30" s="617"/>
      <c r="F30" s="617"/>
      <c r="G30" s="617"/>
      <c r="H30" s="617"/>
      <c r="I30" s="617"/>
    </row>
    <row r="31" spans="1:9" ht="18" x14ac:dyDescent="0.25">
      <c r="A31" s="46"/>
      <c r="B31" s="54" t="s">
        <v>566</v>
      </c>
    </row>
    <row r="32" spans="1:9" ht="18" x14ac:dyDescent="0.25">
      <c r="B32" s="54" t="s">
        <v>587</v>
      </c>
    </row>
    <row r="33" spans="2:9" ht="18" x14ac:dyDescent="0.25">
      <c r="B33" s="54" t="s">
        <v>588</v>
      </c>
    </row>
    <row r="34" spans="2:9" ht="53.25" customHeight="1" x14ac:dyDescent="0.25">
      <c r="B34" s="617" t="s">
        <v>589</v>
      </c>
      <c r="C34" s="617"/>
      <c r="D34" s="617"/>
      <c r="E34" s="617"/>
      <c r="F34" s="617"/>
      <c r="G34" s="617"/>
      <c r="H34" s="617"/>
      <c r="I34" s="617"/>
    </row>
    <row r="35" spans="2:9" ht="18" x14ac:dyDescent="0.25">
      <c r="B35" s="54" t="s">
        <v>590</v>
      </c>
    </row>
    <row r="37" spans="2:9" ht="18.75" x14ac:dyDescent="0.25">
      <c r="B37" s="601"/>
      <c r="C37" s="601"/>
      <c r="D37" s="215"/>
      <c r="E37" s="215"/>
      <c r="F37" s="601"/>
      <c r="G37" s="601"/>
      <c r="H37" s="601"/>
    </row>
    <row r="38" spans="2:9" ht="18.75" x14ac:dyDescent="0.25">
      <c r="B38" s="215"/>
      <c r="C38" s="99"/>
      <c r="D38" s="215"/>
      <c r="E38" s="215"/>
      <c r="F38" s="215"/>
      <c r="G38" s="28"/>
      <c r="H38" s="28"/>
    </row>
    <row r="39" spans="2:9" ht="18.75" x14ac:dyDescent="0.25">
      <c r="B39" s="601"/>
      <c r="C39" s="601"/>
      <c r="D39" s="215"/>
      <c r="E39" s="215"/>
      <c r="F39" s="601"/>
      <c r="G39" s="601"/>
      <c r="H39" s="601"/>
    </row>
    <row r="40" spans="2:9" ht="18.75" x14ac:dyDescent="0.25">
      <c r="B40" s="215"/>
      <c r="C40" s="99"/>
      <c r="D40" s="215"/>
      <c r="E40" s="215"/>
      <c r="F40" s="215"/>
      <c r="G40" s="28"/>
      <c r="H40" s="28"/>
    </row>
    <row r="41" spans="2:9" ht="18.75" x14ac:dyDescent="0.25">
      <c r="B41" s="601"/>
      <c r="C41" s="601"/>
      <c r="D41" s="215"/>
      <c r="E41" s="215"/>
      <c r="F41" s="601"/>
      <c r="G41" s="601"/>
      <c r="H41" s="601"/>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6" t="s">
        <v>398</v>
      </c>
      <c r="AD1" s="626"/>
      <c r="AE1" s="626"/>
    </row>
    <row r="2" spans="1:34" ht="31.5" customHeight="1" x14ac:dyDescent="0.25">
      <c r="A2" s="345"/>
      <c r="AC2" s="626" t="s">
        <v>1</v>
      </c>
      <c r="AD2" s="626"/>
      <c r="AE2" s="626"/>
    </row>
    <row r="3" spans="1:34" ht="31.5" customHeight="1" x14ac:dyDescent="0.25">
      <c r="A3" s="349"/>
      <c r="AC3" s="626" t="s">
        <v>2</v>
      </c>
      <c r="AD3" s="626"/>
      <c r="AE3" s="626"/>
    </row>
    <row r="4" spans="1:34" x14ac:dyDescent="0.25">
      <c r="A4" s="618" t="s">
        <v>397</v>
      </c>
      <c r="B4" s="618"/>
      <c r="C4" s="618"/>
      <c r="D4" s="618"/>
      <c r="E4" s="618"/>
      <c r="F4" s="618"/>
      <c r="G4" s="618"/>
      <c r="H4" s="618"/>
      <c r="I4" s="618"/>
      <c r="J4" s="618"/>
      <c r="K4" s="618"/>
      <c r="L4" s="618"/>
      <c r="M4" s="618"/>
      <c r="N4" s="618"/>
    </row>
    <row r="5" spans="1:34" x14ac:dyDescent="0.25">
      <c r="A5" s="619"/>
      <c r="B5" s="619"/>
      <c r="C5" s="619"/>
      <c r="D5" s="619"/>
      <c r="E5" s="619"/>
      <c r="F5" s="619"/>
      <c r="G5" s="619"/>
      <c r="H5" s="619"/>
      <c r="I5" s="619"/>
      <c r="J5" s="619"/>
      <c r="K5" s="619"/>
      <c r="L5" s="619"/>
      <c r="M5" s="619"/>
      <c r="N5" s="619"/>
      <c r="O5" s="152"/>
      <c r="P5" s="152"/>
      <c r="Q5" s="153"/>
      <c r="R5" s="153"/>
      <c r="S5" s="153"/>
      <c r="T5" s="153"/>
      <c r="U5" s="153"/>
      <c r="V5" s="153"/>
      <c r="W5" s="153"/>
      <c r="X5" s="153"/>
      <c r="Y5" s="152"/>
      <c r="Z5" s="152"/>
      <c r="AA5" s="152"/>
      <c r="AB5" s="152"/>
      <c r="AC5" s="152"/>
    </row>
    <row r="6" spans="1:34" x14ac:dyDescent="0.25">
      <c r="A6" s="620" t="str">
        <f>D0228_1074205010351_11_3_69_!A7</f>
        <v xml:space="preserve">Инвестиционная программа              ООО "ИнвестГрадСтрой"     </v>
      </c>
      <c r="B6" s="621"/>
      <c r="C6" s="621"/>
      <c r="D6" s="621"/>
      <c r="E6" s="621"/>
      <c r="F6" s="621"/>
      <c r="G6" s="621"/>
      <c r="H6" s="621"/>
      <c r="I6" s="621"/>
      <c r="J6" s="621"/>
      <c r="K6" s="621"/>
      <c r="L6" s="621"/>
      <c r="M6" s="621"/>
      <c r="N6" s="621"/>
      <c r="O6" s="350"/>
      <c r="P6" s="350"/>
      <c r="Q6" s="351"/>
      <c r="R6" s="351"/>
      <c r="S6" s="351"/>
      <c r="T6" s="351"/>
      <c r="U6" s="351"/>
      <c r="V6" s="351"/>
      <c r="W6" s="351"/>
      <c r="X6" s="351"/>
      <c r="Y6" s="350"/>
      <c r="Z6" s="350"/>
      <c r="AA6" s="350"/>
      <c r="AB6" s="350"/>
      <c r="AC6" s="350"/>
      <c r="AD6" s="350"/>
      <c r="AE6" s="350"/>
      <c r="AF6" s="352"/>
      <c r="AG6" s="352"/>
      <c r="AH6" s="352"/>
    </row>
    <row r="7" spans="1:34" x14ac:dyDescent="0.25">
      <c r="A7" s="621" t="s">
        <v>4</v>
      </c>
      <c r="B7" s="621"/>
      <c r="C7" s="621"/>
      <c r="D7" s="621"/>
      <c r="E7" s="621"/>
      <c r="F7" s="621"/>
      <c r="G7" s="621"/>
      <c r="H7" s="621"/>
      <c r="I7" s="621"/>
      <c r="J7" s="621"/>
      <c r="K7" s="621"/>
      <c r="L7" s="621"/>
      <c r="M7" s="621"/>
      <c r="N7" s="621"/>
    </row>
    <row r="8" spans="1:34" x14ac:dyDescent="0.25">
      <c r="A8" s="621"/>
      <c r="B8" s="621"/>
      <c r="C8" s="621"/>
      <c r="D8" s="621"/>
      <c r="E8" s="621"/>
      <c r="F8" s="621"/>
      <c r="G8" s="621"/>
      <c r="H8" s="621"/>
      <c r="I8" s="621"/>
      <c r="J8" s="621"/>
      <c r="K8" s="621"/>
      <c r="L8" s="621"/>
      <c r="M8" s="621"/>
      <c r="N8" s="621"/>
      <c r="O8" s="350"/>
      <c r="P8" s="350"/>
      <c r="Q8" s="351"/>
      <c r="R8" s="351"/>
      <c r="S8" s="351"/>
      <c r="T8" s="351"/>
      <c r="U8" s="351"/>
      <c r="V8" s="351"/>
      <c r="W8" s="351"/>
      <c r="X8" s="351"/>
      <c r="Y8" s="350"/>
      <c r="Z8" s="350"/>
      <c r="AA8" s="350"/>
      <c r="AB8" s="350"/>
      <c r="AC8" s="350"/>
    </row>
    <row r="9" spans="1:34" s="355" customFormat="1" x14ac:dyDescent="0.25">
      <c r="A9" s="623" t="s">
        <v>894</v>
      </c>
      <c r="B9" s="623"/>
      <c r="C9" s="623"/>
      <c r="D9" s="623"/>
      <c r="E9" s="623"/>
      <c r="F9" s="623"/>
      <c r="G9" s="623"/>
      <c r="H9" s="623"/>
      <c r="I9" s="623"/>
      <c r="J9" s="623"/>
      <c r="K9" s="623"/>
      <c r="L9" s="623"/>
      <c r="M9" s="623"/>
      <c r="N9" s="623"/>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19"/>
      <c r="B14" s="619"/>
      <c r="C14" s="619"/>
      <c r="D14" s="619"/>
      <c r="E14" s="619"/>
      <c r="F14" s="619"/>
      <c r="G14" s="619"/>
      <c r="H14" s="619"/>
      <c r="I14" s="619"/>
      <c r="J14" s="619"/>
      <c r="K14" s="619"/>
      <c r="L14" s="619"/>
      <c r="M14" s="619"/>
      <c r="N14" s="619"/>
      <c r="O14" s="619"/>
      <c r="P14" s="619"/>
      <c r="Q14" s="619"/>
      <c r="R14" s="619"/>
      <c r="S14" s="619"/>
      <c r="T14" s="619"/>
      <c r="U14" s="619"/>
      <c r="V14" s="619"/>
      <c r="W14" s="619"/>
      <c r="X14" s="619"/>
      <c r="Y14" s="619"/>
      <c r="Z14" s="619"/>
      <c r="AA14" s="619"/>
      <c r="AB14" s="619"/>
      <c r="AC14" s="619"/>
    </row>
    <row r="15" spans="1:34" ht="50.25" customHeight="1" x14ac:dyDescent="0.25">
      <c r="A15" s="622" t="s">
        <v>5</v>
      </c>
      <c r="B15" s="622" t="s">
        <v>6</v>
      </c>
      <c r="C15" s="622" t="s">
        <v>396</v>
      </c>
      <c r="D15" s="624" t="s">
        <v>395</v>
      </c>
      <c r="E15" s="622" t="s">
        <v>394</v>
      </c>
      <c r="F15" s="622" t="s">
        <v>393</v>
      </c>
      <c r="G15" s="622" t="s">
        <v>392</v>
      </c>
      <c r="H15" s="622" t="s">
        <v>391</v>
      </c>
      <c r="I15" s="622"/>
      <c r="J15" s="622"/>
      <c r="K15" s="622"/>
      <c r="L15" s="622" t="s">
        <v>390</v>
      </c>
      <c r="M15" s="622"/>
      <c r="N15" s="622" t="s">
        <v>389</v>
      </c>
      <c r="O15" s="622" t="s">
        <v>388</v>
      </c>
      <c r="P15" s="622" t="s">
        <v>387</v>
      </c>
      <c r="Q15" s="625" t="s">
        <v>386</v>
      </c>
      <c r="R15" s="625"/>
      <c r="S15" s="625" t="s">
        <v>357</v>
      </c>
      <c r="T15" s="625" t="s">
        <v>385</v>
      </c>
      <c r="U15" s="627" t="s">
        <v>384</v>
      </c>
      <c r="V15" s="627"/>
      <c r="W15" s="627"/>
      <c r="X15" s="627"/>
      <c r="Y15" s="627"/>
      <c r="Z15" s="627"/>
      <c r="AA15" s="622" t="s">
        <v>383</v>
      </c>
      <c r="AB15" s="622"/>
      <c r="AC15" s="622" t="s">
        <v>382</v>
      </c>
      <c r="AD15" s="622" t="s">
        <v>381</v>
      </c>
      <c r="AE15" s="622"/>
    </row>
    <row r="16" spans="1:34" ht="63.75" customHeight="1" x14ac:dyDescent="0.25">
      <c r="A16" s="622"/>
      <c r="B16" s="622"/>
      <c r="C16" s="622"/>
      <c r="D16" s="624"/>
      <c r="E16" s="622"/>
      <c r="F16" s="622"/>
      <c r="G16" s="622"/>
      <c r="H16" s="622" t="s">
        <v>380</v>
      </c>
      <c r="I16" s="622" t="s">
        <v>379</v>
      </c>
      <c r="J16" s="622" t="s">
        <v>378</v>
      </c>
      <c r="K16" s="622" t="s">
        <v>377</v>
      </c>
      <c r="L16" s="622"/>
      <c r="M16" s="622"/>
      <c r="N16" s="622"/>
      <c r="O16" s="622"/>
      <c r="P16" s="622"/>
      <c r="Q16" s="625"/>
      <c r="R16" s="625"/>
      <c r="S16" s="625"/>
      <c r="T16" s="625"/>
      <c r="U16" s="605" t="s">
        <v>376</v>
      </c>
      <c r="V16" s="605"/>
      <c r="W16" s="605" t="s">
        <v>375</v>
      </c>
      <c r="X16" s="605"/>
      <c r="Y16" s="622" t="s">
        <v>374</v>
      </c>
      <c r="Z16" s="622"/>
      <c r="AA16" s="622"/>
      <c r="AB16" s="622"/>
      <c r="AC16" s="622"/>
      <c r="AD16" s="622"/>
      <c r="AE16" s="622"/>
    </row>
    <row r="17" spans="1:31" ht="191.25" customHeight="1" x14ac:dyDescent="0.25">
      <c r="A17" s="622"/>
      <c r="B17" s="622"/>
      <c r="C17" s="622"/>
      <c r="D17" s="624"/>
      <c r="E17" s="622"/>
      <c r="F17" s="622"/>
      <c r="G17" s="622"/>
      <c r="H17" s="622"/>
      <c r="I17" s="622"/>
      <c r="J17" s="622"/>
      <c r="K17" s="622"/>
      <c r="L17" s="323" t="s">
        <v>373</v>
      </c>
      <c r="M17" s="323" t="s">
        <v>372</v>
      </c>
      <c r="N17" s="622"/>
      <c r="O17" s="622"/>
      <c r="P17" s="622"/>
      <c r="Q17" s="359" t="s">
        <v>110</v>
      </c>
      <c r="R17" s="359" t="s">
        <v>330</v>
      </c>
      <c r="S17" s="625"/>
      <c r="T17" s="625"/>
      <c r="U17" s="360" t="s">
        <v>371</v>
      </c>
      <c r="V17" s="360" t="s">
        <v>370</v>
      </c>
      <c r="W17" s="360" t="s">
        <v>371</v>
      </c>
      <c r="X17" s="360" t="s">
        <v>370</v>
      </c>
      <c r="Y17" s="323" t="s">
        <v>371</v>
      </c>
      <c r="Z17" s="323" t="s">
        <v>370</v>
      </c>
      <c r="AA17" s="323" t="s">
        <v>371</v>
      </c>
      <c r="AB17" s="323" t="s">
        <v>370</v>
      </c>
      <c r="AC17" s="622"/>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8" t="s">
        <v>400</v>
      </c>
      <c r="B4" s="628"/>
      <c r="C4" s="628"/>
      <c r="D4" s="628"/>
      <c r="E4" s="628"/>
      <c r="F4" s="628"/>
      <c r="G4" s="628"/>
      <c r="H4" s="628"/>
      <c r="I4" s="628"/>
      <c r="J4" s="628"/>
      <c r="K4" s="628"/>
    </row>
    <row r="5" spans="1:31" x14ac:dyDescent="0.25">
      <c r="L5" s="27"/>
      <c r="M5" s="27"/>
    </row>
    <row r="6" spans="1:31" ht="15.75" x14ac:dyDescent="0.25">
      <c r="A6" s="614" t="str">
        <f>D0228_1074205010351_12_0_69_!A6</f>
        <v xml:space="preserve">Инвестиционная программа              ООО "ИнвестГрадСтрой"     </v>
      </c>
      <c r="B6" s="629"/>
      <c r="C6" s="629"/>
      <c r="D6" s="629"/>
      <c r="E6" s="629"/>
      <c r="F6" s="629"/>
      <c r="G6" s="629"/>
      <c r="H6" s="629"/>
      <c r="I6" s="629"/>
      <c r="J6" s="629"/>
      <c r="K6" s="629"/>
      <c r="L6" s="17"/>
      <c r="M6" s="17"/>
      <c r="N6" s="17"/>
      <c r="O6" s="17"/>
      <c r="P6" s="17"/>
      <c r="Q6" s="17"/>
      <c r="R6" s="17"/>
      <c r="S6" s="17"/>
      <c r="T6" s="17"/>
      <c r="U6" s="17"/>
      <c r="V6" s="17"/>
      <c r="W6" s="17"/>
      <c r="X6" s="17"/>
      <c r="Y6" s="17"/>
      <c r="Z6" s="17"/>
      <c r="AA6" s="17"/>
      <c r="AB6" s="17"/>
      <c r="AC6" s="17"/>
      <c r="AD6" s="17"/>
      <c r="AE6" s="17"/>
    </row>
    <row r="7" spans="1:31" ht="15.75" x14ac:dyDescent="0.25">
      <c r="A7" s="629" t="s">
        <v>401</v>
      </c>
      <c r="B7" s="629"/>
      <c r="C7" s="629"/>
      <c r="D7" s="629"/>
      <c r="E7" s="629"/>
      <c r="F7" s="629"/>
      <c r="G7" s="629"/>
      <c r="H7" s="629"/>
      <c r="I7" s="629"/>
      <c r="J7" s="629"/>
      <c r="K7" s="629"/>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0" t="s">
        <v>898</v>
      </c>
      <c r="B13" s="631"/>
      <c r="C13" s="631"/>
      <c r="D13" s="631"/>
      <c r="E13" s="631"/>
      <c r="F13" s="631"/>
      <c r="G13" s="631"/>
      <c r="H13" s="631"/>
      <c r="I13" s="631"/>
      <c r="J13" s="631"/>
      <c r="K13" s="631"/>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6" t="s">
        <v>5</v>
      </c>
      <c r="B17" s="596" t="s">
        <v>6</v>
      </c>
      <c r="C17" s="596" t="s">
        <v>44</v>
      </c>
      <c r="D17" s="596" t="s">
        <v>402</v>
      </c>
      <c r="E17" s="596" t="s">
        <v>403</v>
      </c>
      <c r="F17" s="599" t="s">
        <v>896</v>
      </c>
      <c r="G17" s="599" t="s">
        <v>895</v>
      </c>
      <c r="H17" s="599"/>
      <c r="I17" s="596" t="s">
        <v>404</v>
      </c>
      <c r="J17" s="632" t="s">
        <v>391</v>
      </c>
      <c r="K17" s="632"/>
      <c r="L17" s="15"/>
      <c r="M17" s="15"/>
      <c r="N17" s="15"/>
    </row>
    <row r="18" spans="1:14" s="14" customFormat="1" ht="220.5" x14ac:dyDescent="0.25">
      <c r="A18" s="596"/>
      <c r="B18" s="596"/>
      <c r="C18" s="596"/>
      <c r="D18" s="596"/>
      <c r="E18" s="596"/>
      <c r="F18" s="599"/>
      <c r="G18" s="63" t="s">
        <v>897</v>
      </c>
      <c r="H18" s="63" t="s">
        <v>405</v>
      </c>
      <c r="I18" s="596"/>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D101" sqref="D101"/>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60" t="s">
        <v>406</v>
      </c>
      <c r="T1" s="560"/>
      <c r="U1" s="560"/>
    </row>
    <row r="2" spans="1:23" s="243" customFormat="1" ht="15" customHeight="1" x14ac:dyDescent="0.25">
      <c r="D2" s="463"/>
      <c r="E2" s="244"/>
      <c r="F2" s="463"/>
      <c r="G2" s="463"/>
      <c r="H2" s="463"/>
      <c r="I2" s="463"/>
      <c r="J2" s="463"/>
      <c r="K2" s="463"/>
      <c r="L2" s="463"/>
      <c r="M2" s="463"/>
      <c r="N2" s="244"/>
      <c r="O2" s="244"/>
      <c r="P2" s="463"/>
      <c r="Q2" s="463"/>
      <c r="R2" s="463"/>
      <c r="S2" s="560" t="s">
        <v>1</v>
      </c>
      <c r="T2" s="560"/>
      <c r="U2" s="560"/>
    </row>
    <row r="3" spans="1:23" s="243" customFormat="1" ht="15" customHeight="1" x14ac:dyDescent="0.25">
      <c r="D3" s="463"/>
      <c r="E3" s="244"/>
      <c r="F3" s="463"/>
      <c r="G3" s="463"/>
      <c r="H3" s="463"/>
      <c r="I3" s="463"/>
      <c r="J3" s="463"/>
      <c r="K3" s="463"/>
      <c r="L3" s="463"/>
      <c r="M3" s="463"/>
      <c r="N3" s="244"/>
      <c r="O3" s="244"/>
      <c r="P3" s="463"/>
      <c r="Q3" s="463"/>
      <c r="R3" s="463"/>
      <c r="S3" s="560" t="s">
        <v>2</v>
      </c>
      <c r="T3" s="560"/>
      <c r="U3" s="560"/>
    </row>
    <row r="4" spans="1:23" ht="16.5" customHeight="1" x14ac:dyDescent="0.25">
      <c r="A4" s="636" t="s">
        <v>407</v>
      </c>
      <c r="B4" s="636"/>
      <c r="C4" s="636"/>
      <c r="D4" s="637"/>
      <c r="E4" s="636"/>
      <c r="F4" s="637"/>
      <c r="G4" s="637"/>
      <c r="H4" s="637"/>
      <c r="I4" s="637"/>
      <c r="J4" s="637"/>
      <c r="K4" s="637"/>
      <c r="L4" s="637"/>
      <c r="M4" s="637"/>
      <c r="N4" s="636"/>
      <c r="O4" s="636"/>
      <c r="P4" s="637"/>
      <c r="Q4" s="637"/>
      <c r="R4" s="637"/>
      <c r="S4" s="637"/>
      <c r="T4" s="637"/>
      <c r="U4" s="637"/>
    </row>
    <row r="5" spans="1:23" ht="15" customHeight="1" x14ac:dyDescent="0.25">
      <c r="V5" s="363"/>
    </row>
    <row r="6" spans="1:23" ht="15.75" customHeight="1" x14ac:dyDescent="0.25">
      <c r="A6" s="638" t="str">
        <f>D0228_1074205010351_13_0_69_!A6</f>
        <v xml:space="preserve">Инвестиционная программа              ООО "ИнвестГрадСтрой"     </v>
      </c>
      <c r="B6" s="588"/>
      <c r="C6" s="588"/>
      <c r="D6" s="639"/>
      <c r="E6" s="588"/>
      <c r="F6" s="639"/>
      <c r="G6" s="639"/>
      <c r="H6" s="639"/>
      <c r="I6" s="639"/>
      <c r="J6" s="639"/>
      <c r="K6" s="639"/>
      <c r="L6" s="639"/>
      <c r="M6" s="639"/>
      <c r="N6" s="588"/>
      <c r="O6" s="588"/>
      <c r="P6" s="639"/>
      <c r="Q6" s="639"/>
      <c r="R6" s="639"/>
      <c r="S6" s="639"/>
      <c r="T6" s="639"/>
      <c r="U6" s="639"/>
      <c r="V6" s="363"/>
    </row>
    <row r="7" spans="1:23" ht="15.75" customHeight="1" x14ac:dyDescent="0.25">
      <c r="A7" s="588" t="s">
        <v>401</v>
      </c>
      <c r="B7" s="588"/>
      <c r="C7" s="588"/>
      <c r="D7" s="639"/>
      <c r="E7" s="588"/>
      <c r="F7" s="639"/>
      <c r="G7" s="639"/>
      <c r="H7" s="639"/>
      <c r="I7" s="639"/>
      <c r="J7" s="639"/>
      <c r="K7" s="639"/>
      <c r="L7" s="639"/>
      <c r="M7" s="639"/>
      <c r="N7" s="588"/>
      <c r="O7" s="588"/>
      <c r="P7" s="639"/>
      <c r="Q7" s="639"/>
      <c r="R7" s="639"/>
      <c r="S7" s="639"/>
      <c r="T7" s="639"/>
      <c r="U7" s="639"/>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9" t="s">
        <v>898</v>
      </c>
      <c r="B9" s="590"/>
      <c r="C9" s="590"/>
      <c r="D9" s="640"/>
      <c r="E9" s="590"/>
      <c r="F9" s="640"/>
      <c r="G9" s="640"/>
      <c r="H9" s="640"/>
      <c r="I9" s="640"/>
      <c r="J9" s="640"/>
      <c r="K9" s="640"/>
      <c r="L9" s="640"/>
      <c r="M9" s="640"/>
      <c r="N9" s="590"/>
      <c r="O9" s="590"/>
      <c r="P9" s="640"/>
      <c r="Q9" s="640"/>
      <c r="R9" s="640"/>
      <c r="S9" s="640"/>
      <c r="T9" s="640"/>
      <c r="U9" s="640"/>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6"/>
      <c r="B15" s="586"/>
      <c r="C15" s="586"/>
      <c r="D15" s="641"/>
      <c r="E15" s="586"/>
      <c r="F15" s="641"/>
      <c r="G15" s="641"/>
      <c r="H15" s="641"/>
      <c r="I15" s="641"/>
      <c r="J15" s="641"/>
      <c r="K15" s="641"/>
      <c r="L15" s="641"/>
      <c r="M15" s="641"/>
      <c r="N15" s="586"/>
      <c r="O15" s="586"/>
      <c r="P15" s="641"/>
      <c r="Q15" s="641"/>
      <c r="R15" s="641"/>
      <c r="S15" s="641"/>
      <c r="T15" s="641"/>
      <c r="U15" s="464"/>
      <c r="V15" s="247"/>
      <c r="W15" s="247"/>
    </row>
    <row r="16" spans="1:23" s="246" customFormat="1" ht="38.25" customHeight="1" x14ac:dyDescent="0.25">
      <c r="A16" s="596" t="s">
        <v>5</v>
      </c>
      <c r="B16" s="596" t="s">
        <v>6</v>
      </c>
      <c r="C16" s="596" t="s">
        <v>44</v>
      </c>
      <c r="D16" s="633" t="s">
        <v>50</v>
      </c>
      <c r="E16" s="599" t="s">
        <v>408</v>
      </c>
      <c r="F16" s="633" t="s">
        <v>409</v>
      </c>
      <c r="G16" s="633"/>
      <c r="H16" s="633"/>
      <c r="I16" s="633"/>
      <c r="J16" s="633"/>
      <c r="K16" s="633" t="s">
        <v>410</v>
      </c>
      <c r="L16" s="633" t="s">
        <v>411</v>
      </c>
      <c r="M16" s="633"/>
      <c r="N16" s="596" t="s">
        <v>412</v>
      </c>
      <c r="O16" s="596" t="s">
        <v>413</v>
      </c>
      <c r="P16" s="633" t="s">
        <v>414</v>
      </c>
      <c r="Q16" s="633"/>
      <c r="R16" s="633"/>
      <c r="S16" s="633"/>
      <c r="T16" s="633"/>
      <c r="U16" s="633"/>
      <c r="V16" s="247"/>
      <c r="W16" s="247"/>
    </row>
    <row r="17" spans="1:23" s="246" customFormat="1" ht="51" customHeight="1" x14ac:dyDescent="0.25">
      <c r="A17" s="596"/>
      <c r="B17" s="596"/>
      <c r="C17" s="596"/>
      <c r="D17" s="633"/>
      <c r="E17" s="599"/>
      <c r="F17" s="633"/>
      <c r="G17" s="633"/>
      <c r="H17" s="633"/>
      <c r="I17" s="633"/>
      <c r="J17" s="633"/>
      <c r="K17" s="633"/>
      <c r="L17" s="633"/>
      <c r="M17" s="633"/>
      <c r="N17" s="596"/>
      <c r="O17" s="596"/>
      <c r="P17" s="633" t="s">
        <v>756</v>
      </c>
      <c r="Q17" s="633"/>
      <c r="R17" s="634" t="s">
        <v>757</v>
      </c>
      <c r="S17" s="635"/>
      <c r="T17" s="633" t="s">
        <v>758</v>
      </c>
      <c r="U17" s="633"/>
      <c r="V17" s="247"/>
      <c r="W17" s="247"/>
    </row>
    <row r="18" spans="1:23" s="246" customFormat="1" ht="137.25" customHeight="1" x14ac:dyDescent="0.25">
      <c r="A18" s="596"/>
      <c r="B18" s="596"/>
      <c r="C18" s="596"/>
      <c r="D18" s="633"/>
      <c r="E18" s="599"/>
      <c r="F18" s="468" t="s">
        <v>64</v>
      </c>
      <c r="G18" s="468" t="s">
        <v>65</v>
      </c>
      <c r="H18" s="468" t="s">
        <v>415</v>
      </c>
      <c r="I18" s="477" t="s">
        <v>67</v>
      </c>
      <c r="J18" s="468" t="s">
        <v>68</v>
      </c>
      <c r="K18" s="633"/>
      <c r="L18" s="469" t="s">
        <v>416</v>
      </c>
      <c r="M18" s="469" t="s">
        <v>417</v>
      </c>
      <c r="N18" s="596"/>
      <c r="O18" s="596"/>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4.1215000000000002</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4.1215000000000002</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3.1905000000000001</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0.93100000000000005</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4" t="s">
        <v>425</v>
      </c>
      <c r="B4" s="644"/>
      <c r="C4" s="644"/>
      <c r="D4" s="644"/>
      <c r="E4" s="644"/>
      <c r="F4" s="644"/>
      <c r="G4" s="644"/>
      <c r="H4" s="644"/>
      <c r="I4" s="644"/>
      <c r="J4" s="644"/>
      <c r="K4" s="644"/>
      <c r="L4" s="644"/>
    </row>
    <row r="5" spans="1:25" ht="16.5" x14ac:dyDescent="0.25">
      <c r="A5" s="24"/>
      <c r="B5" s="200"/>
      <c r="C5" s="24"/>
      <c r="D5" s="24"/>
      <c r="E5" s="24"/>
      <c r="F5" s="24"/>
      <c r="G5" s="24"/>
      <c r="H5" s="24"/>
      <c r="I5" s="24"/>
      <c r="J5" s="24"/>
      <c r="K5" s="24"/>
      <c r="L5" s="24"/>
    </row>
    <row r="6" spans="1:25" ht="15.75" x14ac:dyDescent="0.25">
      <c r="A6" s="614" t="str">
        <f>D0228_1074205010351_14_0_69_!A6</f>
        <v xml:space="preserve">Инвестиционная программа              ООО "ИнвестГрадСтрой"     </v>
      </c>
      <c r="B6" s="629"/>
      <c r="C6" s="629"/>
      <c r="D6" s="629"/>
      <c r="E6" s="629"/>
      <c r="F6" s="629"/>
      <c r="G6" s="629"/>
      <c r="H6" s="629"/>
      <c r="I6" s="629"/>
      <c r="J6" s="629"/>
      <c r="K6" s="629"/>
      <c r="L6" s="629"/>
      <c r="M6" s="17"/>
      <c r="N6" s="17"/>
      <c r="O6" s="17"/>
      <c r="P6" s="17"/>
      <c r="Q6" s="17"/>
      <c r="R6" s="17"/>
      <c r="S6" s="17"/>
      <c r="T6" s="17"/>
      <c r="U6" s="17"/>
      <c r="V6" s="17"/>
      <c r="W6" s="17"/>
      <c r="X6" s="17"/>
      <c r="Y6" s="17"/>
    </row>
    <row r="7" spans="1:25" ht="15.75" x14ac:dyDescent="0.25">
      <c r="A7" s="645" t="s">
        <v>401</v>
      </c>
      <c r="B7" s="645"/>
      <c r="C7" s="645"/>
      <c r="D7" s="645"/>
      <c r="E7" s="645"/>
      <c r="F7" s="645"/>
      <c r="G7" s="645"/>
      <c r="H7" s="645"/>
      <c r="I7" s="645"/>
      <c r="J7" s="645"/>
      <c r="K7" s="645"/>
      <c r="L7" s="645"/>
      <c r="M7" s="18"/>
      <c r="N7" s="18"/>
      <c r="O7" s="18"/>
      <c r="P7" s="18"/>
      <c r="Q7" s="18"/>
      <c r="R7" s="18"/>
      <c r="S7" s="18"/>
      <c r="T7" s="18"/>
      <c r="U7" s="18"/>
      <c r="V7" s="18"/>
      <c r="W7" s="18"/>
      <c r="X7" s="18"/>
      <c r="Y7" s="18"/>
    </row>
    <row r="8" spans="1:25" ht="15.75" x14ac:dyDescent="0.25">
      <c r="A8" s="645"/>
      <c r="B8" s="645"/>
      <c r="C8" s="645"/>
      <c r="D8" s="645"/>
      <c r="E8" s="645"/>
      <c r="F8" s="645"/>
      <c r="G8" s="645"/>
      <c r="H8" s="645"/>
      <c r="I8" s="645"/>
      <c r="J8" s="645"/>
      <c r="K8" s="645"/>
      <c r="L8" s="645"/>
      <c r="M8" s="18"/>
      <c r="N8" s="18"/>
      <c r="O8" s="18"/>
      <c r="P8" s="18"/>
      <c r="Q8" s="18"/>
      <c r="R8" s="18"/>
      <c r="S8" s="18"/>
      <c r="T8" s="18"/>
      <c r="U8" s="18"/>
      <c r="V8" s="18"/>
      <c r="W8" s="18"/>
      <c r="X8" s="18"/>
      <c r="Y8" s="18"/>
    </row>
    <row r="9" spans="1:25" ht="16.5" x14ac:dyDescent="0.25">
      <c r="A9" s="646" t="s">
        <v>898</v>
      </c>
      <c r="B9" s="647"/>
      <c r="C9" s="647"/>
      <c r="D9" s="647"/>
      <c r="E9" s="647"/>
      <c r="F9" s="647"/>
      <c r="G9" s="647"/>
      <c r="H9" s="647"/>
      <c r="I9" s="647"/>
      <c r="J9" s="647"/>
      <c r="K9" s="647"/>
      <c r="L9" s="647"/>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8"/>
      <c r="B13" s="648"/>
      <c r="C13" s="648"/>
      <c r="D13" s="648"/>
      <c r="E13" s="648"/>
      <c r="F13" s="648"/>
      <c r="G13" s="648"/>
      <c r="H13" s="648"/>
      <c r="I13" s="648"/>
      <c r="J13" s="648"/>
      <c r="K13" s="648"/>
      <c r="L13" s="648"/>
      <c r="M13" s="648"/>
      <c r="N13" s="648"/>
      <c r="O13" s="648"/>
      <c r="P13" s="648"/>
      <c r="Q13" s="648"/>
      <c r="R13" s="648"/>
      <c r="S13" s="648"/>
      <c r="T13" s="648"/>
      <c r="U13" s="648"/>
      <c r="V13" s="648"/>
      <c r="W13" s="648"/>
      <c r="X13" s="648"/>
    </row>
    <row r="14" spans="1:25" s="14" customFormat="1" ht="63.75" customHeight="1" x14ac:dyDescent="0.25">
      <c r="A14" s="596" t="s">
        <v>5</v>
      </c>
      <c r="B14" s="596" t="s">
        <v>6</v>
      </c>
      <c r="C14" s="596" t="s">
        <v>44</v>
      </c>
      <c r="D14" s="597" t="s">
        <v>426</v>
      </c>
      <c r="E14" s="597"/>
      <c r="F14" s="597"/>
      <c r="G14" s="596" t="s">
        <v>427</v>
      </c>
      <c r="H14" s="596" t="s">
        <v>428</v>
      </c>
      <c r="I14" s="596"/>
      <c r="J14" s="596"/>
      <c r="K14" s="596"/>
      <c r="L14" s="596"/>
      <c r="M14" s="599" t="s">
        <v>429</v>
      </c>
      <c r="N14" s="599"/>
      <c r="O14" s="599"/>
      <c r="P14" s="599"/>
      <c r="Q14" s="599" t="s">
        <v>430</v>
      </c>
      <c r="R14" s="643" t="s">
        <v>431</v>
      </c>
      <c r="S14" s="599" t="s">
        <v>432</v>
      </c>
      <c r="T14" s="599"/>
      <c r="U14" s="599"/>
      <c r="V14" s="599"/>
      <c r="W14" s="599" t="s">
        <v>433</v>
      </c>
      <c r="X14" s="599"/>
      <c r="Y14" s="596" t="s">
        <v>434</v>
      </c>
    </row>
    <row r="15" spans="1:25" s="14" customFormat="1" ht="180.75" customHeight="1" x14ac:dyDescent="0.25">
      <c r="A15" s="596"/>
      <c r="B15" s="596"/>
      <c r="C15" s="596"/>
      <c r="D15" s="596" t="s">
        <v>435</v>
      </c>
      <c r="E15" s="596"/>
      <c r="F15" s="596" t="s">
        <v>436</v>
      </c>
      <c r="G15" s="596"/>
      <c r="H15" s="596" t="s">
        <v>437</v>
      </c>
      <c r="I15" s="596" t="s">
        <v>438</v>
      </c>
      <c r="J15" s="596"/>
      <c r="K15" s="596" t="s">
        <v>439</v>
      </c>
      <c r="L15" s="596" t="s">
        <v>440</v>
      </c>
      <c r="M15" s="643" t="s">
        <v>441</v>
      </c>
      <c r="N15" s="643" t="s">
        <v>442</v>
      </c>
      <c r="O15" s="643" t="s">
        <v>443</v>
      </c>
      <c r="P15" s="643"/>
      <c r="Q15" s="599"/>
      <c r="R15" s="643"/>
      <c r="S15" s="642" t="s">
        <v>444</v>
      </c>
      <c r="T15" s="642"/>
      <c r="U15" s="597" t="s">
        <v>445</v>
      </c>
      <c r="V15" s="597"/>
      <c r="W15" s="597" t="s">
        <v>446</v>
      </c>
      <c r="X15" s="599" t="s">
        <v>447</v>
      </c>
      <c r="Y15" s="596"/>
    </row>
    <row r="16" spans="1:25" s="14" customFormat="1" ht="78.75" customHeight="1" x14ac:dyDescent="0.25">
      <c r="A16" s="596"/>
      <c r="B16" s="596"/>
      <c r="C16" s="596"/>
      <c r="D16" s="62" t="s">
        <v>335</v>
      </c>
      <c r="E16" s="62" t="s">
        <v>334</v>
      </c>
      <c r="F16" s="596"/>
      <c r="G16" s="596"/>
      <c r="H16" s="596"/>
      <c r="I16" s="62" t="s">
        <v>333</v>
      </c>
      <c r="J16" s="62" t="s">
        <v>332</v>
      </c>
      <c r="K16" s="596"/>
      <c r="L16" s="596"/>
      <c r="M16" s="643"/>
      <c r="N16" s="643"/>
      <c r="O16" s="70" t="s">
        <v>329</v>
      </c>
      <c r="P16" s="70" t="s">
        <v>328</v>
      </c>
      <c r="Q16" s="599"/>
      <c r="R16" s="643"/>
      <c r="S16" s="71" t="s">
        <v>329</v>
      </c>
      <c r="T16" s="71" t="s">
        <v>328</v>
      </c>
      <c r="U16" s="71" t="s">
        <v>329</v>
      </c>
      <c r="V16" s="71" t="s">
        <v>328</v>
      </c>
      <c r="W16" s="597"/>
      <c r="X16" s="599"/>
      <c r="Y16" s="596"/>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1" t="str">
        <f>D0228_1074205010351_11_1_69_!B38</f>
        <v>Директор</v>
      </c>
      <c r="C30" s="601"/>
      <c r="D30" s="215"/>
      <c r="E30" s="215"/>
      <c r="F30" s="601" t="str">
        <f>D0228_1074205010351_11_2_69_!F160</f>
        <v>Е.В. Гозун</v>
      </c>
      <c r="G30" s="601"/>
      <c r="H30" s="601"/>
    </row>
    <row r="31" spans="1:25" ht="18.75" x14ac:dyDescent="0.25">
      <c r="B31" s="215"/>
      <c r="C31" s="99"/>
      <c r="D31" s="215"/>
      <c r="E31" s="215"/>
      <c r="F31" s="215"/>
      <c r="G31" s="28"/>
      <c r="H31" s="28"/>
    </row>
    <row r="32" spans="1:25" ht="18.75" x14ac:dyDescent="0.25">
      <c r="B32" s="601"/>
      <c r="C32" s="601"/>
      <c r="D32" s="215"/>
      <c r="E32" s="215"/>
      <c r="F32" s="601"/>
      <c r="G32" s="601"/>
      <c r="H32" s="601"/>
    </row>
    <row r="33" spans="2:8" ht="18.75" x14ac:dyDescent="0.25">
      <c r="B33" s="215"/>
      <c r="C33" s="99"/>
      <c r="D33" s="215"/>
      <c r="E33" s="215"/>
      <c r="F33" s="215"/>
      <c r="G33" s="28"/>
      <c r="H33" s="28"/>
    </row>
    <row r="34" spans="2:8" ht="42.75" customHeight="1" x14ac:dyDescent="0.25">
      <c r="B34" s="601"/>
      <c r="C34" s="601"/>
      <c r="D34" s="215"/>
      <c r="E34" s="215"/>
      <c r="F34" s="601"/>
      <c r="G34" s="601"/>
      <c r="H34" s="601"/>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8"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3" t="s">
        <v>448</v>
      </c>
      <c r="V1" s="653"/>
      <c r="W1" s="653"/>
      <c r="X1" s="653"/>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3" t="s">
        <v>1</v>
      </c>
      <c r="V2" s="653"/>
      <c r="W2" s="653"/>
      <c r="X2" s="653"/>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3" t="s">
        <v>2</v>
      </c>
      <c r="V3" s="653"/>
      <c r="W3" s="653"/>
      <c r="X3" s="653"/>
    </row>
    <row r="4" spans="1:29" s="202" customFormat="1" ht="16.5" customHeight="1" x14ac:dyDescent="0.25">
      <c r="A4" s="655" t="s">
        <v>449</v>
      </c>
      <c r="B4" s="655"/>
      <c r="C4" s="655"/>
      <c r="D4" s="655"/>
      <c r="E4" s="655"/>
      <c r="F4" s="655"/>
      <c r="G4" s="655"/>
      <c r="H4" s="655"/>
      <c r="I4" s="655"/>
      <c r="J4" s="655"/>
      <c r="K4" s="655"/>
      <c r="L4" s="655"/>
      <c r="M4" s="655"/>
      <c r="N4" s="655"/>
      <c r="O4" s="655"/>
      <c r="P4" s="655"/>
      <c r="Q4" s="655"/>
      <c r="R4" s="655"/>
      <c r="S4" s="655"/>
      <c r="T4" s="655"/>
      <c r="U4" s="655"/>
      <c r="V4" s="655"/>
      <c r="W4" s="655"/>
      <c r="X4" s="655"/>
    </row>
    <row r="5" spans="1:29" s="202" customFormat="1" ht="15.75" customHeight="1" x14ac:dyDescent="0.25">
      <c r="A5" s="656"/>
      <c r="B5" s="656"/>
      <c r="C5" s="656"/>
      <c r="D5" s="656"/>
      <c r="E5" s="656"/>
      <c r="F5" s="656"/>
      <c r="G5" s="656"/>
      <c r="H5" s="656"/>
      <c r="I5" s="656"/>
      <c r="J5" s="656"/>
      <c r="K5" s="656"/>
      <c r="L5" s="656"/>
      <c r="M5" s="656"/>
      <c r="N5" s="656"/>
      <c r="O5" s="656"/>
      <c r="P5" s="656"/>
      <c r="Q5" s="656"/>
      <c r="R5" s="656"/>
      <c r="S5" s="656"/>
      <c r="T5" s="656"/>
      <c r="U5" s="656"/>
      <c r="V5" s="656"/>
      <c r="W5" s="656"/>
      <c r="X5" s="656"/>
    </row>
    <row r="6" spans="1:29" s="202" customFormat="1" ht="15.75" customHeight="1" x14ac:dyDescent="0.25">
      <c r="A6" s="657" t="str">
        <f>D0228_1074205010351_15_0_69_!A6</f>
        <v xml:space="preserve">Инвестиционная программа              ООО "ИнвестГрадСтрой"     </v>
      </c>
      <c r="B6" s="658"/>
      <c r="C6" s="658"/>
      <c r="D6" s="658"/>
      <c r="E6" s="658"/>
      <c r="F6" s="658"/>
      <c r="G6" s="658"/>
      <c r="H6" s="658"/>
      <c r="I6" s="658"/>
      <c r="J6" s="658"/>
      <c r="K6" s="658"/>
      <c r="L6" s="658"/>
      <c r="M6" s="658"/>
      <c r="N6" s="658"/>
      <c r="O6" s="658"/>
      <c r="P6" s="658"/>
      <c r="Q6" s="658"/>
      <c r="R6" s="658"/>
      <c r="S6" s="658"/>
      <c r="T6" s="658"/>
      <c r="U6" s="658"/>
      <c r="V6" s="658"/>
      <c r="W6" s="658"/>
      <c r="X6" s="658"/>
      <c r="Y6" s="205"/>
      <c r="Z6" s="205"/>
      <c r="AA6" s="205"/>
      <c r="AB6" s="205"/>
      <c r="AC6" s="205"/>
    </row>
    <row r="7" spans="1:29" s="202" customFormat="1" ht="15.75" customHeight="1" x14ac:dyDescent="0.25">
      <c r="A7" s="658" t="s">
        <v>401</v>
      </c>
      <c r="B7" s="658"/>
      <c r="C7" s="658"/>
      <c r="D7" s="658"/>
      <c r="E7" s="658"/>
      <c r="F7" s="658"/>
      <c r="G7" s="658"/>
      <c r="H7" s="658"/>
      <c r="I7" s="658"/>
      <c r="J7" s="658"/>
      <c r="K7" s="658"/>
      <c r="L7" s="658"/>
      <c r="M7" s="658"/>
      <c r="N7" s="658"/>
      <c r="O7" s="658"/>
      <c r="P7" s="658"/>
      <c r="Q7" s="658"/>
      <c r="R7" s="658"/>
      <c r="S7" s="658"/>
      <c r="T7" s="658"/>
      <c r="U7" s="658"/>
      <c r="V7" s="658"/>
      <c r="W7" s="658"/>
      <c r="X7" s="658"/>
    </row>
    <row r="8" spans="1:29" s="202" customFormat="1" ht="15.75" customHeight="1" x14ac:dyDescent="0.25">
      <c r="A8" s="658"/>
      <c r="B8" s="658"/>
      <c r="C8" s="658"/>
      <c r="D8" s="658"/>
      <c r="E8" s="658"/>
      <c r="F8" s="658"/>
      <c r="G8" s="658"/>
      <c r="H8" s="658"/>
      <c r="I8" s="658"/>
      <c r="J8" s="658"/>
      <c r="K8" s="658"/>
      <c r="L8" s="658"/>
      <c r="M8" s="658"/>
      <c r="N8" s="658"/>
      <c r="O8" s="658"/>
      <c r="P8" s="658"/>
      <c r="Q8" s="658"/>
      <c r="R8" s="658"/>
      <c r="S8" s="658"/>
      <c r="T8" s="658"/>
      <c r="U8" s="658"/>
      <c r="V8" s="658"/>
      <c r="W8" s="658"/>
      <c r="X8" s="658"/>
    </row>
    <row r="9" spans="1:29" s="202" customFormat="1" ht="16.5" customHeight="1" x14ac:dyDescent="0.25">
      <c r="A9" s="659" t="s">
        <v>899</v>
      </c>
      <c r="B9" s="659"/>
      <c r="C9" s="659"/>
      <c r="D9" s="659"/>
      <c r="E9" s="659"/>
      <c r="F9" s="659"/>
      <c r="G9" s="659"/>
      <c r="H9" s="659"/>
      <c r="I9" s="659"/>
      <c r="J9" s="659"/>
      <c r="K9" s="659"/>
      <c r="L9" s="659"/>
      <c r="M9" s="659"/>
      <c r="N9" s="659"/>
      <c r="O9" s="659"/>
      <c r="P9" s="659"/>
      <c r="Q9" s="659"/>
      <c r="R9" s="659"/>
      <c r="S9" s="659"/>
      <c r="T9" s="659"/>
      <c r="U9" s="659"/>
      <c r="V9" s="659"/>
      <c r="W9" s="659"/>
      <c r="X9" s="659"/>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4"/>
      <c r="B15" s="654"/>
      <c r="C15" s="654"/>
      <c r="D15" s="654"/>
      <c r="E15" s="654"/>
      <c r="F15" s="654"/>
      <c r="G15" s="654"/>
      <c r="H15" s="654"/>
      <c r="I15" s="654"/>
      <c r="J15" s="654"/>
      <c r="K15" s="654"/>
      <c r="L15" s="654"/>
      <c r="M15" s="654"/>
      <c r="N15" s="654"/>
      <c r="O15" s="654"/>
      <c r="P15" s="654"/>
      <c r="Q15" s="654"/>
      <c r="R15" s="654"/>
      <c r="S15" s="654"/>
      <c r="T15" s="654"/>
      <c r="U15" s="654"/>
      <c r="V15" s="654"/>
    </row>
    <row r="16" spans="1:29" s="202" customFormat="1" ht="83.25" customHeight="1" x14ac:dyDescent="0.25">
      <c r="A16" s="649" t="s">
        <v>450</v>
      </c>
      <c r="B16" s="649" t="s">
        <v>6</v>
      </c>
      <c r="C16" s="649" t="s">
        <v>396</v>
      </c>
      <c r="D16" s="660" t="s">
        <v>451</v>
      </c>
      <c r="E16" s="649" t="s">
        <v>394</v>
      </c>
      <c r="F16" s="649" t="s">
        <v>393</v>
      </c>
      <c r="G16" s="649" t="s">
        <v>392</v>
      </c>
      <c r="H16" s="649" t="s">
        <v>391</v>
      </c>
      <c r="I16" s="649"/>
      <c r="J16" s="649"/>
      <c r="K16" s="649"/>
      <c r="L16" s="649" t="s">
        <v>390</v>
      </c>
      <c r="M16" s="649"/>
      <c r="N16" s="651" t="s">
        <v>389</v>
      </c>
      <c r="O16" s="651" t="s">
        <v>388</v>
      </c>
      <c r="P16" s="652" t="s">
        <v>452</v>
      </c>
      <c r="Q16" s="650" t="s">
        <v>453</v>
      </c>
      <c r="R16" s="599" t="s">
        <v>454</v>
      </c>
      <c r="S16" s="599"/>
      <c r="T16" s="599"/>
      <c r="U16" s="599"/>
      <c r="V16" s="649" t="s">
        <v>455</v>
      </c>
      <c r="W16" s="649" t="s">
        <v>456</v>
      </c>
      <c r="X16" s="649"/>
    </row>
    <row r="17" spans="1:25" s="202" customFormat="1" ht="96.75" customHeight="1" x14ac:dyDescent="0.25">
      <c r="A17" s="649"/>
      <c r="B17" s="649"/>
      <c r="C17" s="649"/>
      <c r="D17" s="660"/>
      <c r="E17" s="649"/>
      <c r="F17" s="649"/>
      <c r="G17" s="649"/>
      <c r="H17" s="649" t="s">
        <v>380</v>
      </c>
      <c r="I17" s="649" t="s">
        <v>379</v>
      </c>
      <c r="J17" s="649" t="s">
        <v>378</v>
      </c>
      <c r="K17" s="649" t="s">
        <v>377</v>
      </c>
      <c r="L17" s="649"/>
      <c r="M17" s="649"/>
      <c r="N17" s="651"/>
      <c r="O17" s="651"/>
      <c r="P17" s="652"/>
      <c r="Q17" s="650"/>
      <c r="R17" s="597" t="s">
        <v>444</v>
      </c>
      <c r="S17" s="597"/>
      <c r="T17" s="597" t="s">
        <v>445</v>
      </c>
      <c r="U17" s="597"/>
      <c r="V17" s="649"/>
      <c r="W17" s="649"/>
      <c r="X17" s="649"/>
    </row>
    <row r="18" spans="1:25" s="202" customFormat="1" ht="120.75" customHeight="1" x14ac:dyDescent="0.25">
      <c r="A18" s="649"/>
      <c r="B18" s="649"/>
      <c r="C18" s="649"/>
      <c r="D18" s="660"/>
      <c r="E18" s="649"/>
      <c r="F18" s="649"/>
      <c r="G18" s="649"/>
      <c r="H18" s="649"/>
      <c r="I18" s="649"/>
      <c r="J18" s="649"/>
      <c r="K18" s="649"/>
      <c r="L18" s="74" t="s">
        <v>457</v>
      </c>
      <c r="M18" s="73" t="s">
        <v>372</v>
      </c>
      <c r="N18" s="651"/>
      <c r="O18" s="651"/>
      <c r="P18" s="652"/>
      <c r="Q18" s="650"/>
      <c r="R18" s="196" t="s">
        <v>371</v>
      </c>
      <c r="S18" s="196" t="s">
        <v>370</v>
      </c>
      <c r="T18" s="196" t="s">
        <v>371</v>
      </c>
      <c r="U18" s="196" t="s">
        <v>370</v>
      </c>
      <c r="V18" s="649"/>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1" t="s">
        <v>459</v>
      </c>
      <c r="B5" s="661"/>
      <c r="C5" s="661"/>
      <c r="D5" s="661"/>
      <c r="E5" s="661"/>
      <c r="F5" s="661"/>
      <c r="G5" s="661"/>
      <c r="H5" s="661"/>
      <c r="I5" s="661"/>
    </row>
    <row r="6" spans="1:17" ht="15.75" x14ac:dyDescent="0.25">
      <c r="A6" s="32"/>
      <c r="B6" s="26"/>
      <c r="C6" s="26"/>
      <c r="D6" s="26"/>
      <c r="E6" s="26"/>
      <c r="F6" s="26"/>
      <c r="G6" s="26"/>
      <c r="H6" s="26"/>
      <c r="I6" s="26"/>
    </row>
    <row r="7" spans="1:17" ht="15.75" x14ac:dyDescent="0.25">
      <c r="A7" s="614" t="str">
        <f>D0228_1074205010351_16_0_69_!A6</f>
        <v xml:space="preserve">Инвестиционная программа              ООО "ИнвестГрадСтрой"     </v>
      </c>
      <c r="B7" s="629"/>
      <c r="C7" s="629"/>
      <c r="D7" s="629"/>
      <c r="E7" s="629"/>
      <c r="F7" s="629"/>
      <c r="G7" s="629"/>
      <c r="H7" s="629"/>
      <c r="I7" s="629"/>
      <c r="J7" s="17"/>
      <c r="K7" s="17"/>
      <c r="L7" s="17"/>
      <c r="M7" s="17"/>
      <c r="N7" s="17"/>
      <c r="O7" s="17"/>
      <c r="P7" s="27"/>
      <c r="Q7" s="15"/>
    </row>
    <row r="8" spans="1:17" ht="15.75" x14ac:dyDescent="0.25">
      <c r="A8" s="645" t="s">
        <v>401</v>
      </c>
      <c r="B8" s="645"/>
      <c r="C8" s="645"/>
      <c r="D8" s="645"/>
      <c r="E8" s="645"/>
      <c r="F8" s="645"/>
      <c r="G8" s="645"/>
      <c r="H8" s="645"/>
      <c r="I8" s="645"/>
      <c r="J8" s="18"/>
      <c r="K8" s="18"/>
      <c r="L8" s="18"/>
      <c r="M8" s="18"/>
      <c r="N8" s="18"/>
      <c r="O8" s="18"/>
      <c r="P8" s="27"/>
      <c r="Q8" s="15"/>
    </row>
    <row r="9" spans="1:17" ht="15.75" x14ac:dyDescent="0.25">
      <c r="A9" s="645"/>
      <c r="B9" s="645"/>
      <c r="C9" s="645"/>
      <c r="D9" s="645"/>
      <c r="E9" s="645"/>
      <c r="F9" s="645"/>
      <c r="G9" s="645"/>
      <c r="H9" s="645"/>
      <c r="I9" s="645"/>
      <c r="J9" s="19"/>
      <c r="K9" s="19"/>
      <c r="L9" s="19"/>
      <c r="M9" s="19"/>
      <c r="N9" s="19"/>
      <c r="O9" s="19"/>
      <c r="P9" s="27"/>
      <c r="Q9" s="15"/>
    </row>
    <row r="10" spans="1:17" x14ac:dyDescent="0.25">
      <c r="A10" s="646" t="s">
        <v>898</v>
      </c>
      <c r="B10" s="647"/>
      <c r="C10" s="647"/>
      <c r="D10" s="647"/>
      <c r="E10" s="647"/>
      <c r="F10" s="647"/>
      <c r="G10" s="647"/>
      <c r="H10" s="647"/>
      <c r="I10" s="647"/>
    </row>
    <row r="11" spans="1:17" s="33" customFormat="1" x14ac:dyDescent="0.25">
      <c r="H11" s="34"/>
    </row>
    <row r="12" spans="1:17" s="35" customFormat="1" x14ac:dyDescent="0.25">
      <c r="A12" s="596" t="s">
        <v>460</v>
      </c>
      <c r="B12" s="597" t="s">
        <v>461</v>
      </c>
      <c r="C12" s="597" t="s">
        <v>462</v>
      </c>
      <c r="D12" s="597" t="s">
        <v>463</v>
      </c>
      <c r="E12" s="597" t="s">
        <v>464</v>
      </c>
      <c r="F12" s="597"/>
      <c r="G12" s="597"/>
      <c r="H12" s="597"/>
      <c r="I12" s="597"/>
    </row>
    <row r="13" spans="1:17" s="33" customFormat="1" x14ac:dyDescent="0.25">
      <c r="A13" s="596"/>
      <c r="B13" s="597"/>
      <c r="C13" s="597"/>
      <c r="D13" s="597"/>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8" sqref="E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4" t="s">
        <v>467</v>
      </c>
      <c r="B5" s="664"/>
      <c r="C5" s="664"/>
      <c r="D5" s="664"/>
      <c r="E5" s="664"/>
      <c r="F5" s="664"/>
      <c r="G5" s="664"/>
      <c r="H5" s="664"/>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5" t="str">
        <f>D0228_1074205010351_17_0_69_!A7</f>
        <v xml:space="preserve">Инвестиционная программа              ООО "ИнвестГрадСтрой"     </v>
      </c>
      <c r="B7" s="666"/>
      <c r="C7" s="666"/>
      <c r="D7" s="666"/>
      <c r="E7" s="666"/>
      <c r="F7" s="666"/>
      <c r="G7" s="666"/>
      <c r="H7" s="666"/>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6" t="s">
        <v>4</v>
      </c>
      <c r="B8" s="666"/>
      <c r="C8" s="666"/>
      <c r="D8" s="666"/>
      <c r="E8" s="666"/>
      <c r="F8" s="666"/>
      <c r="G8" s="666"/>
      <c r="H8" s="666"/>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7" t="s">
        <v>877</v>
      </c>
      <c r="B10" s="667"/>
      <c r="C10" s="667"/>
      <c r="D10" s="667"/>
      <c r="E10" s="667"/>
      <c r="F10" s="667"/>
      <c r="G10" s="667"/>
      <c r="H10" s="667"/>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2" t="s">
        <v>460</v>
      </c>
      <c r="B13" s="663" t="s">
        <v>469</v>
      </c>
      <c r="C13" s="663" t="s">
        <v>470</v>
      </c>
      <c r="D13" s="663" t="s">
        <v>471</v>
      </c>
      <c r="E13" s="663"/>
      <c r="F13" s="663"/>
      <c r="G13" s="663"/>
      <c r="H13" s="663"/>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2"/>
      <c r="B14" s="663"/>
      <c r="C14" s="663"/>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f>'[3]1.7'!$CK$9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f>'[3]1.7'!$CK$10</f>
        <v>0.81794556017616704</v>
      </c>
      <c r="E17" s="485">
        <f>D17*0.985</f>
        <v>0.80567637677352455</v>
      </c>
      <c r="F17" s="485">
        <f t="shared" ref="F17:H17" si="1">E17*0.985</f>
        <v>0.79359123112192165</v>
      </c>
      <c r="G17" s="485">
        <f t="shared" si="1"/>
        <v>0.78168736265509287</v>
      </c>
      <c r="H17" s="485">
        <f t="shared" si="1"/>
        <v>0.76996205221526648</v>
      </c>
    </row>
    <row r="18" spans="1:8" ht="31.5" x14ac:dyDescent="0.25">
      <c r="A18" s="80">
        <v>3</v>
      </c>
      <c r="B18" s="171" t="s">
        <v>763</v>
      </c>
      <c r="C18" s="170" t="s">
        <v>762</v>
      </c>
      <c r="D18" s="485">
        <v>1</v>
      </c>
      <c r="E18" s="485">
        <f>D18</f>
        <v>1</v>
      </c>
      <c r="F18" s="485">
        <f t="shared" ref="F18:H18" si="2">E18</f>
        <v>1</v>
      </c>
      <c r="G18" s="485">
        <f t="shared" si="2"/>
        <v>1</v>
      </c>
      <c r="H18" s="485">
        <f t="shared" si="2"/>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8" t="s">
        <v>473</v>
      </c>
      <c r="B5" s="668"/>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5" t="s">
        <v>865</v>
      </c>
      <c r="B7" s="535"/>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2019-04-04T05:19:03Z</dcterms:modified>
</cp:coreProperties>
</file>