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12" activeTab="12"/>
  </bookViews>
  <sheets>
    <sheet name="E0228_1074205010351_01_1_69_" sheetId="4" state="hidden" r:id="rId1"/>
    <sheet name="E0228_1074205010351_01_2_69" sheetId="37" state="hidden" r:id="rId2"/>
    <sheet name="E0228_1074205010351_01_3_69" sheetId="38" state="hidden" r:id="rId3"/>
    <sheet name="E0228_1074205010351_01_4_69" sheetId="39" state="hidden" r:id="rId4"/>
    <sheet name="E0228_1074205010351_01_5_69" sheetId="40" state="hidden" r:id="rId5"/>
    <sheet name="E0228_1074205010351_02_0_69_" sheetId="5" state="hidden" r:id="rId6"/>
    <sheet name="E0228_1074205010351_03_0_69_" sheetId="6" state="hidden" r:id="rId7"/>
    <sheet name="E0228_1074205010351_04_0_69_" sheetId="35" state="hidden" r:id="rId8"/>
    <sheet name="E0228_1074205010351_05_0_69_" sheetId="26" state="hidden" r:id="rId9"/>
    <sheet name="E0228_1074205010351_06_0_69_" sheetId="34" state="hidden" r:id="rId10"/>
    <sheet name="E0228_1074205010351_07_0_69_" sheetId="10" state="hidden" r:id="rId11"/>
    <sheet name="E0228_1074205010351_08_0_69_" sheetId="11" state="hidden" r:id="rId12"/>
    <sheet name="E0228_1074205010351_09_0_69_" sheetId="12" r:id="rId13"/>
    <sheet name="E0228_1074205010351_10_0_69_" sheetId="13" state="hidden" r:id="rId14"/>
    <sheet name="E0228_1074205010351_11_1_69_" sheetId="14" state="hidden" r:id="rId15"/>
    <sheet name="E0228_1074205010351_11_2_69_" sheetId="23" state="hidden" r:id="rId16"/>
    <sheet name="E0228_1074205010351_11_3_69_" sheetId="24" state="hidden" r:id="rId17"/>
    <sheet name="E0228_1074205010351_12_0_69_" sheetId="15" state="hidden" r:id="rId18"/>
    <sheet name="E0228_1074205010351_13_0_69_" sheetId="16" state="hidden" r:id="rId19"/>
    <sheet name="E0228_1074205010351_14_0_69_" sheetId="17" state="hidden" r:id="rId20"/>
    <sheet name="E0228_1074205010351_15_0_69_" sheetId="18" state="hidden" r:id="rId21"/>
    <sheet name="E0228_1074205010351_16_0_69_" sheetId="19" state="hidden" r:id="rId22"/>
    <sheet name="E0228_1074205010351_17_0_69_" sheetId="20" state="hidden" r:id="rId23"/>
    <sheet name="E0228_1074205010351_18_0_69_" sheetId="21" state="hidden" r:id="rId24"/>
    <sheet name="E0228_1074205010351_19_0_69_" sheetId="22" state="hidden" r:id="rId25"/>
  </sheets>
  <externalReferences>
    <externalReference r:id="rId26"/>
    <externalReference r:id="rId27"/>
    <externalReference r:id="rId28"/>
    <externalReference r:id="rId29"/>
  </externalReferences>
  <definedNames>
    <definedName name="_xlnm._FilterDatabase" localSheetId="0" hidden="1">E0228_1074205010351_01_1_69_!$A$17:$BK$100</definedName>
    <definedName name="_xlnm._FilterDatabase" localSheetId="1" hidden="1">E0228_1074205010351_01_2_69!$A$17:$BK$100</definedName>
    <definedName name="_xlnm._FilterDatabase" localSheetId="2" hidden="1">E0228_1074205010351_01_3_69!$A$17:$BK$100</definedName>
    <definedName name="_xlnm._FilterDatabase" localSheetId="3" hidden="1">E0228_1074205010351_01_4_69!$A$17:$BK$100</definedName>
    <definedName name="_xlnm._FilterDatabase" localSheetId="4" hidden="1">E0228_1074205010351_01_5_69!$A$17:$BK$100</definedName>
    <definedName name="_xlnm._FilterDatabase" localSheetId="5" hidden="1">E0228_1074205010351_02_0_69_!$A$18:$CV$102</definedName>
    <definedName name="_xlnm._FilterDatabase" localSheetId="6" hidden="1">E0228_1074205010351_03_0_69_!$A$18:$BV$102</definedName>
    <definedName name="_xlnm._FilterDatabase" localSheetId="7" hidden="1">E0228_1074205010351_04_0_69_!$A$18:$DN$101</definedName>
    <definedName name="_xlnm._FilterDatabase" localSheetId="8" hidden="1">E0228_1074205010351_05_0_69_!$A$18:$BO$101</definedName>
    <definedName name="_xlnm._FilterDatabase" localSheetId="9" hidden="1">E0228_1074205010351_06_0_69_!$A$18:$DN$101</definedName>
    <definedName name="_xlnm._FilterDatabase" localSheetId="10" hidden="1">E0228_1074205010351_07_0_69_!$A$18:$DM$101</definedName>
    <definedName name="_xlnm._FilterDatabase" localSheetId="11" hidden="1">E0228_1074205010351_08_0_69_!$A$18:$AX$101</definedName>
    <definedName name="_xlnm._FilterDatabase" localSheetId="12" hidden="1">E0228_1074205010351_09_0_69_!$A$17:$AZ$100</definedName>
    <definedName name="_xlnm._FilterDatabase" localSheetId="13" hidden="1">E0228_1074205010351_10_0_69_!$A$18:$AS$101</definedName>
    <definedName name="_xlnm._FilterDatabase" localSheetId="14" hidden="1">E0228_1074205010351_11_1_69_!$A$18:$AH$18</definedName>
    <definedName name="_xlnm._FilterDatabase" localSheetId="17" hidden="1">E0228_1074205010351_12_0_69_!$A$18:$AH$101</definedName>
    <definedName name="_xlnm._FilterDatabase" localSheetId="18" hidden="1">E0228_1074205010351_13_0_69_!$A$19:$AE$115</definedName>
    <definedName name="_xlnm._FilterDatabase" localSheetId="19" hidden="1">E0228_1074205010351_14_0_69_!$A$19:$W$118</definedName>
    <definedName name="_xlnm._FilterDatabase" localSheetId="20" hidden="1">E0228_1074205010351_15_0_69_!$A$18:$Z$28</definedName>
    <definedName name="_xlnm._FilterDatabase" localSheetId="21" hidden="1">E0228_1074205010351_16_0_69_!$A$20:$AC$47</definedName>
    <definedName name="_xlnm.Print_Titles" localSheetId="0">E0228_1074205010351_01_1_69_!$13:$17</definedName>
    <definedName name="_xlnm.Print_Titles" localSheetId="1">E0228_1074205010351_01_2_69!$13:$17</definedName>
    <definedName name="_xlnm.Print_Titles" localSheetId="2">E0228_1074205010351_01_3_69!$13:$17</definedName>
    <definedName name="_xlnm.Print_Titles" localSheetId="3">E0228_1074205010351_01_4_69!$13:$17</definedName>
    <definedName name="_xlnm.Print_Titles" localSheetId="4">E0228_1074205010351_01_5_69!$13:$17</definedName>
    <definedName name="_xlnm.Print_Titles" localSheetId="5">E0228_1074205010351_02_0_69_!$15:$18</definedName>
    <definedName name="_xlnm.Print_Titles" localSheetId="6">E0228_1074205010351_03_0_69_!$15:$18</definedName>
    <definedName name="_xlnm.Print_Titles" localSheetId="7">E0228_1074205010351_04_0_69_!$13:$18</definedName>
    <definedName name="_xlnm.Print_Titles" localSheetId="8">E0228_1074205010351_05_0_69_!$14:$18</definedName>
    <definedName name="_xlnm.Print_Titles" localSheetId="9">E0228_1074205010351_06_0_69_!$13:$18</definedName>
    <definedName name="_xlnm.Print_Titles" localSheetId="10">E0228_1074205010351_07_0_69_!$14:$18</definedName>
    <definedName name="_xlnm.Print_Titles" localSheetId="11">E0228_1074205010351_08_0_69_!$14:$18</definedName>
    <definedName name="_xlnm.Print_Titles" localSheetId="12">E0228_1074205010351_09_0_69_!$13:$17</definedName>
    <definedName name="_xlnm.Print_Titles" localSheetId="13">E0228_1074205010351_10_0_69_!$17:$18</definedName>
    <definedName name="_xlnm.Print_Titles" localSheetId="14">E0228_1074205010351_11_1_69_!$14:$18</definedName>
    <definedName name="_xlnm.Print_Titles" localSheetId="15">E0228_1074205010351_11_2_69_!$13:$15</definedName>
    <definedName name="_xlnm.Print_Titles" localSheetId="16">E0228_1074205010351_11_3_69_!$12:$14</definedName>
    <definedName name="_xlnm.Print_Titles" localSheetId="17">E0228_1074205010351_12_0_69_!$15:$18</definedName>
    <definedName name="_xlnm.Print_Titles" localSheetId="18">E0228_1074205010351_13_0_69_!$17:$20</definedName>
    <definedName name="_xlnm.Print_Titles" localSheetId="19">E0228_1074205010351_14_0_69_!$16:$19</definedName>
    <definedName name="_xlnm.Print_Titles" localSheetId="20">E0228_1074205010351_15_0_69_!$14:$17</definedName>
    <definedName name="_xlnm.Print_Titles" localSheetId="21">E0228_1074205010351_16_0_69_!$16:$19</definedName>
    <definedName name="_xlnm.Print_Area" localSheetId="0">E0228_1074205010351_01_1_69_!$A$1:$BK$101</definedName>
    <definedName name="_xlnm.Print_Area" localSheetId="1">E0228_1074205010351_01_2_69!$A$1:$BK$101</definedName>
    <definedName name="_xlnm.Print_Area" localSheetId="2">E0228_1074205010351_01_3_69!$A$1:$BK$101</definedName>
    <definedName name="_xlnm.Print_Area" localSheetId="3">E0228_1074205010351_01_4_69!$A$1:$BK$101</definedName>
    <definedName name="_xlnm.Print_Area" localSheetId="4">E0228_1074205010351_01_5_69!$A$1:$BK$101</definedName>
    <definedName name="_xlnm.Print_Area" localSheetId="5">E0228_1074205010351_02_0_69_!$A$1:$CT$103</definedName>
    <definedName name="_xlnm.Print_Area" localSheetId="6">E0228_1074205010351_03_0_69_!$A$1:$AO$99</definedName>
    <definedName name="_xlnm.Print_Area" localSheetId="7">E0228_1074205010351_04_0_69_!$A$1:$CZ$102</definedName>
    <definedName name="_xlnm.Print_Area" localSheetId="8">E0228_1074205010351_05_0_69_!$A$1:$AL$102</definedName>
    <definedName name="_xlnm.Print_Area" localSheetId="9">E0228_1074205010351_06_0_69_!$A$1:$BX$102</definedName>
    <definedName name="_xlnm.Print_Area" localSheetId="11">E0228_1074205010351_08_0_69_!$A$1:$AM$102</definedName>
    <definedName name="_xlnm.Print_Area" localSheetId="14">E0228_1074205010351_11_1_69_!$A$1:$AH$39</definedName>
    <definedName name="_xlnm.Print_Area" localSheetId="15">E0228_1074205010351_11_2_69_!$A$1:$S$161</definedName>
    <definedName name="_xlnm.Print_Area" localSheetId="17">E0228_1074205010351_12_0_69_!$A$1:$AE$101</definedName>
    <definedName name="_xlnm.Print_Area" localSheetId="18">E0228_1074205010351_13_0_69_!$A$1:$K$116</definedName>
    <definedName name="_xlnm.Print_Area" localSheetId="19">E0228_1074205010351_14_0_69_!$A$1:$U$119</definedName>
    <definedName name="_xlnm.Print_Area" localSheetId="20">E0228_1074205010351_15_0_69_!$A$1:$Y$34</definedName>
    <definedName name="_xlnm.Print_Area" localSheetId="21">E0228_1074205010351_16_0_69_!$A$1:$X$48</definedName>
    <definedName name="_xlnm.Print_Area" localSheetId="23">E0228_1074205010351_18_0_69_!$A$1:$H$19</definedName>
    <definedName name="_xlnm.Print_Area" localSheetId="24">E0228_1074205010351_19_0_69_!$A$1:$B$12</definedName>
  </definedNames>
  <calcPr calcId="145621"/>
</workbook>
</file>

<file path=xl/calcChain.xml><?xml version="1.0" encoding="utf-8"?>
<calcChain xmlns="http://schemas.openxmlformats.org/spreadsheetml/2006/main">
  <c r="BD85" i="5" l="1"/>
  <c r="AT85" i="5"/>
  <c r="D16" i="21" l="1"/>
  <c r="H17" i="21"/>
  <c r="G17" i="21"/>
  <c r="F17" i="21"/>
  <c r="E17" i="21"/>
  <c r="D17" i="21"/>
  <c r="I15" i="20" l="1"/>
  <c r="H15" i="20"/>
  <c r="G15" i="20"/>
  <c r="M102" i="17"/>
  <c r="F102" i="17"/>
  <c r="I102" i="17"/>
  <c r="K102" i="17"/>
  <c r="DK19" i="10"/>
  <c r="DK44" i="10"/>
  <c r="DK21" i="10"/>
  <c r="DK58" i="10"/>
  <c r="DK59" i="10"/>
  <c r="DK61" i="10"/>
  <c r="AS85" i="10"/>
  <c r="AM85" i="10"/>
  <c r="BG61" i="10"/>
  <c r="BA61" i="10"/>
  <c r="BG87" i="10"/>
  <c r="BA87" i="10"/>
  <c r="AS25" i="10"/>
  <c r="X19" i="10"/>
  <c r="AE25" i="10"/>
  <c r="AE19" i="10" s="1"/>
  <c r="X25" i="10"/>
  <c r="AE84" i="10"/>
  <c r="X84" i="10"/>
  <c r="AE85" i="10"/>
  <c r="X85" i="10"/>
  <c r="Z85" i="26"/>
  <c r="BB87" i="5"/>
  <c r="BC87" i="5"/>
  <c r="BD87" i="5"/>
  <c r="BE87" i="5"/>
  <c r="BA87" i="5"/>
  <c r="BA85" i="5"/>
  <c r="AP87" i="35"/>
  <c r="AQ87" i="35"/>
  <c r="AR87" i="35"/>
  <c r="AS87" i="35"/>
  <c r="AT87" i="35"/>
  <c r="AU87" i="35"/>
  <c r="AO87" i="35"/>
  <c r="AP61" i="35"/>
  <c r="AQ61" i="35"/>
  <c r="AR61" i="35"/>
  <c r="AS61" i="35"/>
  <c r="AT61" i="35"/>
  <c r="AU61" i="35"/>
  <c r="AO61" i="35"/>
  <c r="N85" i="35"/>
  <c r="D85" i="35"/>
  <c r="G85" i="35"/>
  <c r="U61" i="35"/>
  <c r="AB85" i="35"/>
  <c r="E85" i="35"/>
  <c r="E87" i="35"/>
  <c r="BH60" i="40"/>
  <c r="BH60" i="39"/>
  <c r="BH60" i="38"/>
  <c r="BI60" i="37"/>
  <c r="BH60" i="37"/>
  <c r="AO60" i="37"/>
  <c r="BI86" i="37"/>
  <c r="BI84" i="4"/>
  <c r="AB85" i="6"/>
  <c r="AA85" i="6"/>
  <c r="AN19" i="6"/>
  <c r="AN21" i="6"/>
  <c r="AN58" i="6"/>
  <c r="AN44" i="6"/>
  <c r="AF87" i="6"/>
  <c r="AN87" i="6"/>
  <c r="AN61" i="6"/>
  <c r="AF61" i="6"/>
  <c r="BD61" i="5"/>
  <c r="BI61" i="5"/>
  <c r="AQ85" i="5"/>
  <c r="CO87" i="5"/>
  <c r="CR87" i="5"/>
  <c r="BA61" i="5"/>
  <c r="AY61" i="5"/>
  <c r="AQ61" i="5"/>
  <c r="AG61" i="5"/>
  <c r="AE85" i="5"/>
  <c r="V61" i="5"/>
  <c r="U61" i="5"/>
  <c r="AA87" i="5"/>
  <c r="AA85" i="5"/>
  <c r="K85" i="5"/>
  <c r="K87" i="5"/>
  <c r="O85" i="5"/>
  <c r="N85" i="5" s="1"/>
  <c r="AD85" i="6"/>
  <c r="AJ85" i="5" l="1"/>
  <c r="AG85" i="5" s="1"/>
  <c r="AM87" i="6"/>
  <c r="AM85" i="6"/>
  <c r="E16" i="21" l="1"/>
  <c r="F16" i="21" s="1"/>
  <c r="G16" i="21" s="1"/>
  <c r="H16" i="21" s="1"/>
  <c r="AE61" i="26" l="1"/>
  <c r="CD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M61" i="6"/>
  <c r="K61" i="6" s="1"/>
  <c r="AC85" i="6"/>
  <c r="V85" i="6"/>
  <c r="X85" i="6" s="1"/>
  <c r="A7" i="39"/>
  <c r="A7" i="38"/>
  <c r="A7" i="37"/>
  <c r="AY87" i="5"/>
  <c r="AV87" i="5" s="1"/>
  <c r="AO85" i="5"/>
  <c r="CC61" i="5"/>
  <c r="BS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BH57" i="40" l="1"/>
  <c r="T20" i="17"/>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O43" i="38" s="1"/>
  <c r="AO20" i="38" s="1"/>
  <c r="AO18" i="38" s="1"/>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H18"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61" i="10" l="1"/>
  <c r="DD61" i="10"/>
  <c r="D60" i="12"/>
  <c r="BH18" i="38"/>
  <c r="DD87" i="10"/>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V87" i="6"/>
  <c r="K87" i="6" s="1"/>
  <c r="V61" i="6"/>
  <c r="E60" i="12" l="1"/>
  <c r="F60" i="12" s="1"/>
  <c r="G60" i="12" s="1"/>
  <c r="H60" i="12" s="1"/>
  <c r="I60" i="12"/>
  <c r="CM61" i="35"/>
  <c r="CM85" i="35"/>
  <c r="CM87" i="35"/>
  <c r="U101" i="17"/>
  <c r="S101" i="17"/>
  <c r="Q101" i="17"/>
  <c r="U95" i="17"/>
  <c r="S95" i="17"/>
  <c r="Q95" i="17"/>
  <c r="AN61" i="26"/>
  <c r="AN85" i="26"/>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5" i="6"/>
  <c r="AN78" i="6"/>
  <c r="AN76" i="6"/>
  <c r="X76" i="6"/>
  <c r="AN65" i="6"/>
  <c r="AN59" i="6"/>
  <c r="AM61" i="6"/>
  <c r="X61" i="6" s="1"/>
  <c r="X59" i="6" s="1"/>
  <c r="U87" i="6"/>
  <c r="W87" i="6" s="1"/>
  <c r="U85" i="6"/>
  <c r="W85" i="6" s="1"/>
  <c r="W76" i="6"/>
  <c r="U61" i="6"/>
  <c r="W61" i="6" s="1"/>
  <c r="CS87" i="5"/>
  <c r="CQ87" i="5"/>
  <c r="CP87" i="5"/>
  <c r="CN87" i="5"/>
  <c r="J104" i="17" s="1"/>
  <c r="CM87" i="5"/>
  <c r="I104" i="17" s="1"/>
  <c r="CL87" i="5"/>
  <c r="H104" i="17" s="1"/>
  <c r="CK87" i="5"/>
  <c r="G104" i="17" s="1"/>
  <c r="CS85" i="5"/>
  <c r="CR85" i="5"/>
  <c r="CQ85" i="5"/>
  <c r="CP85" i="5"/>
  <c r="CO85" i="5"/>
  <c r="CN85" i="5"/>
  <c r="J102" i="17" s="1"/>
  <c r="CL85" i="5"/>
  <c r="H102" i="17" s="1"/>
  <c r="CK85" i="5"/>
  <c r="G102" i="17" s="1"/>
  <c r="I95" i="17"/>
  <c r="G95" i="17"/>
  <c r="CS61" i="5"/>
  <c r="CQ61" i="5"/>
  <c r="CP61" i="5"/>
  <c r="CN61" i="5"/>
  <c r="CM61" i="5"/>
  <c r="CR61" i="5" s="1"/>
  <c r="CL61" i="5"/>
  <c r="CK61" i="5"/>
  <c r="CM102" i="5"/>
  <c r="BZ87" i="5"/>
  <c r="BP87" i="5"/>
  <c r="BF87" i="5"/>
  <c r="AL87" i="5"/>
  <c r="BZ85" i="5"/>
  <c r="BP85" i="5"/>
  <c r="BF85" i="5"/>
  <c r="AL85" i="5"/>
  <c r="BZ61" i="5"/>
  <c r="BP61" i="5"/>
  <c r="BF61" i="5"/>
  <c r="AV61" i="5"/>
  <c r="AL61" i="5"/>
  <c r="AB87" i="5"/>
  <c r="AB85" i="5"/>
  <c r="AB61" i="5"/>
  <c r="J87" i="5"/>
  <c r="J85" i="5"/>
  <c r="J61" i="5"/>
  <c r="G101" i="17" l="1"/>
  <c r="H95" i="17"/>
  <c r="J95" i="17"/>
  <c r="H101" i="17"/>
  <c r="J101"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O61" i="5" s="1"/>
  <c r="CJ87" i="5"/>
  <c r="F104" i="17"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AA61" i="5" s="1"/>
  <c r="Z87" i="5"/>
  <c r="K101" i="17"/>
  <c r="K95" i="17"/>
  <c r="X84" i="6"/>
  <c r="X78" i="6"/>
  <c r="F95"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E61" i="35" s="1"/>
  <c r="AR102" i="6"/>
  <c r="AR18" i="6"/>
  <c r="M95" i="17" l="1"/>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S59" i="35" l="1"/>
  <c r="CQ25" i="35"/>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25" i="5"/>
  <c r="Q84" i="5"/>
  <c r="Q25" i="5" s="1"/>
  <c r="R84" i="5"/>
  <c r="R25" i="5" s="1"/>
  <c r="S84" i="5"/>
  <c r="S25" i="5" s="1"/>
  <c r="T84" i="5"/>
  <c r="T25" i="5" s="1"/>
  <c r="U84" i="5"/>
  <c r="U25" i="5" s="1"/>
  <c r="V84" i="5"/>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U44"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W44" i="35"/>
  <c r="AW21" i="35" s="1"/>
  <c r="AW19" i="35" s="1"/>
  <c r="AJ58" i="6"/>
  <c r="Y45" i="5"/>
  <c r="CJ45" i="5"/>
  <c r="BX58" i="5"/>
  <c r="BX44" i="5" s="1"/>
  <c r="BX21" i="5" s="1"/>
  <c r="BX19" i="5" s="1"/>
  <c r="E58" i="35"/>
  <c r="AP44" i="35"/>
  <c r="AP21" i="35" s="1"/>
  <c r="U22" i="35"/>
  <c r="CM22" i="35" s="1"/>
  <c r="AH19" i="35"/>
  <c r="CL19" i="35" s="1"/>
  <c r="AB45" i="35"/>
  <c r="CT45" i="35" s="1"/>
  <c r="AB25" i="35"/>
  <c r="CT25" i="35" s="1"/>
  <c r="AP22" i="35"/>
  <c r="AO19" i="35"/>
  <c r="CS19" i="35" s="1"/>
  <c r="AB23" i="35"/>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V19" i="5"/>
  <c r="CU76" i="5"/>
  <c r="Z76" i="5"/>
  <c r="Z74" i="5" s="1"/>
  <c r="Z22" i="5" s="1"/>
  <c r="CU65" i="5"/>
  <c r="CJ76" i="5"/>
  <c r="CJ74" i="5" s="1"/>
  <c r="CJ22"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BU84" i="5"/>
  <c r="CU76" i="10"/>
  <c r="CU74" i="10" s="1"/>
  <c r="CU22" i="10" s="1"/>
  <c r="CI59" i="10"/>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K19" i="5"/>
  <c r="AN25" i="6"/>
  <c r="AH21" i="6"/>
  <c r="R58" i="6"/>
  <c r="S58" i="6"/>
  <c r="S44" i="6" s="1"/>
  <c r="S21" i="6" s="1"/>
  <c r="E84" i="35"/>
  <c r="U44" i="35"/>
  <c r="Z61" i="26" s="1"/>
  <c r="Z58" i="5"/>
  <c r="O76" i="5"/>
  <c r="O74" i="5" s="1"/>
  <c r="O22" i="5" s="1"/>
  <c r="AJ44" i="6"/>
  <c r="AJ21" i="6" s="1"/>
  <c r="Z58" i="6"/>
  <c r="Z44" i="6" s="1"/>
  <c r="Z21" i="6" s="1"/>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AG61" i="26" l="1"/>
  <c r="Z59" i="26"/>
  <c r="AG59" i="26" s="1"/>
  <c r="AO59" i="26" s="1"/>
  <c r="K21" i="10"/>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P22" i="10"/>
  <c r="CW44" i="10"/>
  <c r="CW21" i="10" s="1"/>
  <c r="CI44" i="10"/>
  <c r="K22" i="10"/>
  <c r="AQ44" i="6"/>
  <c r="AQ21" i="6"/>
  <c r="CU44" i="5"/>
  <c r="E25" i="35"/>
  <c r="AO84" i="26"/>
  <c r="AO78" i="26"/>
  <c r="AB47" i="26"/>
  <c r="AI47" i="26" s="1"/>
  <c r="AE47" i="26"/>
  <c r="AL47" i="26" s="1"/>
  <c r="Y21" i="26"/>
  <c r="Z22" i="26"/>
  <c r="AC22" i="26"/>
  <c r="AJ22" i="26" s="1"/>
  <c r="AC58" i="26"/>
  <c r="AJ58" i="26" s="1"/>
  <c r="H45" i="26"/>
  <c r="E21" i="26"/>
  <c r="AD47" i="26"/>
  <c r="AK47" i="26" s="1"/>
  <c r="W21" i="26"/>
  <c r="DG19" i="10"/>
  <c r="M19" i="10"/>
  <c r="M21" i="10"/>
  <c r="N21" i="10"/>
  <c r="CF19" i="10"/>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CX19" i="10"/>
  <c r="D19" i="10"/>
  <c r="CR19" i="10"/>
  <c r="L21" i="10"/>
  <c r="CY19" i="10" l="1"/>
  <c r="F45" i="26"/>
  <c r="AH45" i="26" s="1"/>
  <c r="AG22" i="26"/>
  <c r="AO22" i="26" s="1"/>
  <c r="I19" i="26"/>
  <c r="J19" i="26"/>
  <c r="AG23" i="26"/>
  <c r="AO23" i="26" s="1"/>
  <c r="AG24" i="26"/>
  <c r="AO24" i="26" s="1"/>
  <c r="AF21" i="26"/>
  <c r="D19" i="26"/>
  <c r="Q44" i="10"/>
  <c r="CI21" i="10"/>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U20" i="5"/>
  <c r="F21" i="26" l="1"/>
  <c r="AH21" i="26" s="1"/>
  <c r="AD21" i="26"/>
  <c r="AK21" i="26" s="1"/>
  <c r="AE21" i="26"/>
  <c r="AL21" i="26" s="1"/>
  <c r="AO45" i="26"/>
  <c r="AB21" i="26"/>
  <c r="AI21" i="26" s="1"/>
  <c r="AC44" i="26"/>
  <c r="AJ44" i="26" s="1"/>
  <c r="F19" i="26" l="1"/>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E23" i="35" l="1"/>
  <c r="E19" i="35" s="1"/>
  <c r="BR19" i="35"/>
  <c r="CT19" i="35" s="1"/>
  <c r="Z65" i="26"/>
  <c r="AG65" i="26" s="1"/>
  <c r="AO65" i="26" s="1"/>
  <c r="Z58" i="26" l="1"/>
  <c r="AG58" i="26" s="1"/>
  <c r="AO58" i="26" s="1"/>
  <c r="Z44" i="26" l="1"/>
  <c r="Z21" i="26" s="1"/>
  <c r="AG44" i="26" l="1"/>
  <c r="AO44" i="26" s="1"/>
  <c r="AG21" i="26"/>
  <c r="AO21" i="26" s="1"/>
  <c r="Z19" i="26"/>
  <c r="AG19" i="26" s="1"/>
  <c r="AO19" i="26" s="1"/>
  <c r="G84" i="35" l="1"/>
  <c r="G25" i="35" s="1"/>
  <c r="G19" i="35" s="1"/>
  <c r="M101" i="17"/>
  <c r="M20" i="17" s="1"/>
  <c r="D84" i="35" l="1"/>
  <c r="D25" i="35" s="1"/>
  <c r="D19" i="35" s="1"/>
  <c r="AY84" i="5"/>
  <c r="AY25" i="5"/>
  <c r="AY19" i="5" s="1"/>
  <c r="CM85" i="5"/>
  <c r="CM84" i="5" s="1"/>
  <c r="CM25" i="5" s="1"/>
  <c r="CM19" i="5" s="1"/>
  <c r="AV85" i="5"/>
  <c r="CU85" i="5" s="1"/>
  <c r="Y85" i="5"/>
  <c r="Y84" i="5" s="1"/>
  <c r="Y25" i="5" s="1"/>
  <c r="Y19" i="5" s="1"/>
  <c r="Z85" i="5" l="1"/>
  <c r="Z84" i="5" s="1"/>
  <c r="Z25" i="5" s="1"/>
  <c r="Z19" i="5" s="1"/>
  <c r="W85" i="5"/>
  <c r="CJ85" i="5"/>
  <c r="I101" i="17"/>
  <c r="I20" i="17" s="1"/>
  <c r="AV84" i="5"/>
  <c r="CV85" i="5"/>
  <c r="CJ84" i="5" l="1"/>
  <c r="CJ25" i="5" s="1"/>
  <c r="CJ19" i="5" s="1"/>
  <c r="F101" i="17"/>
  <c r="F20" i="17" s="1"/>
  <c r="D102" i="17"/>
  <c r="D101" i="17" s="1"/>
  <c r="D20" i="17" s="1"/>
  <c r="W84" i="5"/>
  <c r="W25" i="5" s="1"/>
  <c r="W19" i="5" s="1"/>
  <c r="CV84" i="5"/>
  <c r="AV25" i="5"/>
  <c r="CU84" i="5"/>
  <c r="CV25" i="5" l="1"/>
  <c r="AV19" i="5"/>
  <c r="CU25" i="5"/>
  <c r="CX25" i="5" l="1"/>
  <c r="CU19" i="5"/>
  <c r="CV19" i="5"/>
  <c r="CX51" i="5" l="1"/>
  <c r="CX26" i="5"/>
  <c r="CX66" i="5"/>
  <c r="CX60" i="5"/>
  <c r="CX40" i="5"/>
  <c r="CX68" i="5"/>
  <c r="CX56" i="5"/>
  <c r="CX48" i="5"/>
  <c r="CX27" i="5"/>
  <c r="CX49" i="5"/>
  <c r="CX57" i="5"/>
  <c r="CX69" i="5"/>
  <c r="CX54" i="5"/>
  <c r="CX29" i="5"/>
  <c r="CX72" i="5"/>
  <c r="CX32" i="5"/>
  <c r="CX59" i="5"/>
  <c r="CX50" i="5"/>
  <c r="CX75" i="5"/>
  <c r="CX65" i="5"/>
  <c r="CX22" i="5"/>
  <c r="CX74" i="5"/>
  <c r="CX21" i="5"/>
  <c r="CX47" i="5"/>
  <c r="CX78" i="5"/>
  <c r="CX38" i="5"/>
  <c r="CX73" i="5"/>
  <c r="CX24" i="5"/>
  <c r="CX52" i="5"/>
  <c r="CX44" i="5"/>
  <c r="CX28" i="5"/>
  <c r="CX77" i="5"/>
  <c r="CX62" i="5"/>
  <c r="CX20" i="5"/>
  <c r="CX33" i="5"/>
  <c r="CX19" i="5"/>
  <c r="CX64" i="5"/>
  <c r="CX79" i="5"/>
  <c r="CX35" i="5"/>
  <c r="CX41" i="5"/>
  <c r="CX46" i="5"/>
  <c r="CX58" i="5"/>
  <c r="CX36" i="5"/>
  <c r="CX82" i="5"/>
  <c r="CX87" i="5"/>
  <c r="CX43" i="5"/>
  <c r="CX31" i="5"/>
  <c r="CX42" i="5"/>
  <c r="CX37" i="5"/>
  <c r="CX83" i="5"/>
  <c r="CX61" i="5"/>
  <c r="CX67" i="5"/>
  <c r="CX63" i="5"/>
  <c r="CX39" i="5"/>
  <c r="CX34" i="5"/>
  <c r="CX23" i="5"/>
  <c r="CX45" i="5"/>
  <c r="CX53" i="5"/>
  <c r="CX71" i="5"/>
  <c r="CX80" i="5"/>
  <c r="CX86" i="5"/>
  <c r="CX76" i="5"/>
  <c r="CX30" i="5"/>
  <c r="CX55" i="5"/>
  <c r="CX70" i="5"/>
  <c r="CX81" i="5"/>
  <c r="CX85" i="5"/>
  <c r="CX84" i="5"/>
</calcChain>
</file>

<file path=xl/sharedStrings.xml><?xml version="1.0" encoding="utf-8"?>
<sst xmlns="http://schemas.openxmlformats.org/spreadsheetml/2006/main" count="13014" uniqueCount="947">
  <si>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</si>
  <si>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</si>
  <si>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</si>
  <si>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</si>
  <si>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</si>
  <si>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</si>
  <si>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</si>
  <si>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</si>
  <si>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</si>
  <si>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</si>
  <si>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</si>
  <si>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</si>
  <si>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</si>
  <si>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</si>
  <si>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</si>
  <si>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</si>
  <si>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</si>
  <si>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</si>
  <si>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</si>
  <si>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</si>
  <si>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</si>
  <si>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</si>
  <si>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</si>
  <si>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</si>
  <si>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</si>
  <si>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</si>
  <si>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</si>
  <si>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</si>
  <si>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</si>
  <si>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</si>
  <si>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</si>
  <si>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</si>
  <si>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</si>
  <si>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</si>
  <si>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</si>
  <si>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</si>
  <si>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</si>
  <si>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</si>
  <si>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</si>
  <si>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</si>
  <si>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</si>
  <si>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</si>
  <si>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</si>
  <si>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</si>
  <si>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</si>
  <si>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</si>
  <si>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</si>
  <si>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</si>
  <si>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</si>
  <si>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</si>
  <si>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</si>
  <si>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</si>
  <si>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</si>
  <si>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</si>
  <si>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</si>
  <si>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</si>
  <si>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</si>
  <si>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</si>
  <si>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</si>
  <si>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</si>
  <si>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</si>
  <si>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</si>
  <si>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</si>
  <si>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</si>
  <si>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</si>
  <si>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</si>
  <si>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</si>
  <si>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</si>
  <si>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</si>
  <si>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</si>
  <si>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</si>
  <si>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</si>
  <si>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</si>
  <si>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</si>
  <si>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</si>
  <si>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</si>
  <si>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</si>
  <si>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</si>
  <si>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</si>
  <si>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</si>
  <si>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</si>
  <si>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</si>
  <si>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</si>
  <si>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</si>
  <si>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</si>
  <si>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</si>
  <si>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</si>
  <si>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</si>
  <si>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</si>
  <si>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</si>
  <si>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</si>
  <si>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</si>
  <si>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</si>
  <si>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</si>
  <si>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</si>
  <si>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</si>
  <si>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</si>
  <si>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</si>
  <si>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</si>
  <si>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</si>
  <si>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</si>
  <si>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</si>
  <si>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</si>
  <si>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</si>
  <si>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</si>
  <si>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</si>
  <si>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</si>
  <si>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</si>
  <si>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</si>
  <si>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</si>
  <si>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</si>
  <si>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</si>
  <si>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</si>
  <si>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</si>
  <si>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</si>
  <si>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</si>
  <si>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</si>
  <si>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</si>
  <si>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</si>
  <si>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</si>
  <si>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</si>
  <si>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</si>
  <si>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</si>
  <si>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</si>
  <si>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</si>
  <si>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</si>
  <si>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</si>
  <si>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</si>
  <si>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</si>
  <si>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</si>
  <si>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</si>
  <si>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</si>
  <si>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</si>
  <si>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</si>
  <si>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</si>
  <si>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</si>
  <si>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</si>
  <si>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</si>
  <si>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</si>
  <si>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</si>
  <si>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</si>
  <si>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</si>
  <si>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</si>
  <si>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</si>
  <si>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</si>
  <si>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</si>
  <si>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</si>
  <si>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</si>
  <si>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</si>
  <si>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</si>
  <si>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</si>
  <si>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</si>
  <si>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</si>
  <si>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</si>
  <si>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</si>
  <si>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</si>
  <si>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</si>
  <si>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</si>
  <si>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</si>
  <si>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</si>
  <si>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</si>
  <si>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</si>
  <si>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</si>
  <si>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</si>
  <si>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</si>
  <si>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</si>
  <si>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</si>
  <si>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</si>
  <si>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</si>
  <si>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</si>
  <si>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</si>
  <si>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</si>
  <si>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</si>
  <si>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</si>
  <si>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</si>
  <si>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</si>
  <si>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</si>
  <si>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</si>
  <si>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</si>
  <si>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</si>
  <si>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</si>
  <si>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</si>
  <si>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</si>
  <si>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</si>
  <si>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</si>
  <si>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</si>
  <si>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</si>
  <si>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</si>
  <si>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</si>
  <si>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</si>
  <si>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</si>
  <si>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</si>
  <si>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</si>
  <si>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</si>
  <si>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</si>
  <si>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</si>
  <si>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</si>
  <si>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</si>
  <si>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</si>
  <si>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</si>
  <si>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</si>
  <si>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</si>
  <si>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</si>
  <si>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</si>
  <si>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</si>
  <si>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</si>
  <si>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</si>
  <si>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</si>
  <si>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</si>
  <si>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</si>
  <si>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</si>
  <si>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</si>
  <si>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</si>
  <si>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</si>
  <si>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</si>
  <si>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</si>
  <si>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</si>
  <si>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</si>
  <si>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</si>
  <si>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</si>
  <si>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</si>
  <si>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</si>
  <si>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</si>
  <si>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</si>
  <si>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</si>
  <si>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</si>
  <si>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</si>
  <si>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</si>
  <si>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</si>
  <si>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</si>
  <si>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</si>
  <si>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</si>
  <si>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</si>
  <si>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</si>
  <si>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</si>
  <si>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</si>
  <si>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</si>
  <si>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</si>
  <si>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</si>
  <si>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</si>
  <si>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</si>
  <si>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</si>
  <si>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</si>
  <si>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</si>
  <si>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</si>
  <si>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</si>
  <si>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</si>
  <si>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</si>
  <si>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</si>
  <si>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</si>
  <si>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</si>
  <si>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</si>
  <si>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</si>
  <si>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</si>
  <si>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</si>
  <si>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</si>
  <si>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</si>
  <si>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</si>
  <si>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</si>
  <si>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</si>
  <si>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</si>
  <si>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</si>
  <si>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</si>
  <si>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</si>
  <si>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</si>
  <si>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</si>
  <si>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</si>
  <si>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</si>
  <si>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</si>
  <si>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</si>
  <si>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</si>
  <si>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</si>
  <si>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</si>
  <si>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</si>
  <si>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</si>
  <si>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</si>
  <si>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</si>
  <si>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</si>
  <si>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</si>
  <si>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</si>
  <si>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</si>
  <si>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</si>
  <si>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</si>
  <si>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</si>
  <si>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</si>
  <si>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</si>
  <si>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</si>
  <si>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</si>
  <si>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</si>
  <si>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</si>
  <si>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</si>
  <si>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</si>
  <si>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</si>
  <si>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</si>
  <si>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</si>
  <si>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</si>
  <si>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</si>
  <si>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</si>
  <si>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</si>
  <si>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</si>
  <si>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</si>
  <si>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</si>
  <si>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</si>
  <si>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</si>
  <si>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</si>
  <si>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</si>
  <si>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</si>
  <si>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</si>
  <si>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</si>
  <si>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</si>
  <si>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</si>
  <si>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</si>
  <si>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</si>
  <si>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</si>
  <si>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</si>
  <si>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</si>
  <si>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</si>
  <si>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</si>
  <si>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</si>
  <si>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</si>
  <si>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</si>
  <si>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</si>
  <si>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</si>
  <si>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</si>
  <si>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</si>
  <si>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</si>
  <si>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</si>
  <si>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</si>
  <si>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</si>
  <si>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</si>
  <si>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</si>
  <si>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</si>
  <si>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</si>
  <si>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</si>
  <si>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</si>
  <si>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</si>
  <si>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</si>
  <si>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</si>
  <si>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</si>
  <si>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</si>
  <si>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</si>
  <si>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</si>
  <si>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</si>
  <si>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</si>
  <si>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</si>
  <si>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</si>
  <si>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</si>
  <si>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</si>
  <si>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</si>
  <si>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</si>
  <si>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</si>
  <si>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</si>
  <si>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</si>
  <si>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</si>
  <si>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</si>
  <si>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</si>
  <si>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</si>
  <si>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</si>
  <si>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</si>
  <si>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</si>
  <si>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</si>
  <si>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</si>
  <si>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</si>
  <si>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</si>
  <si>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</si>
  <si>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</si>
  <si>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</si>
  <si>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</si>
  <si>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</si>
  <si>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</si>
  <si>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</si>
  <si>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</si>
  <si>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</si>
  <si>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</si>
  <si>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</si>
  <si>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</si>
  <si>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</si>
  <si>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</si>
  <si>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</si>
  <si>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</si>
  <si>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</si>
  <si>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</si>
  <si>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</si>
  <si>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</si>
  <si>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</si>
  <si>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</si>
  <si>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</si>
  <si>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</si>
  <si>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</si>
  <si>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</si>
  <si>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</si>
  <si>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</si>
  <si>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</si>
  <si>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</si>
  <si>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</si>
  <si>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</si>
  <si>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</si>
  <si>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</si>
  <si>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</si>
  <si>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</si>
  <si>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</si>
  <si>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</si>
  <si>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</si>
  <si>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</si>
  <si>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</si>
  <si>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</si>
  <si>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</si>
  <si>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</si>
  <si>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</si>
  <si>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</si>
  <si>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</si>
  <si>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</si>
  <si>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</si>
  <si>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</si>
  <si>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</si>
  <si>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</si>
  <si>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</si>
  <si>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</si>
  <si>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</si>
  <si>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</si>
  <si>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</si>
  <si>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</si>
  <si>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</si>
  <si>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</si>
  <si>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</si>
  <si>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</si>
  <si>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</si>
  <si>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</si>
  <si>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</si>
  <si>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</si>
  <si>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</si>
  <si>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</si>
  <si>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</si>
  <si>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</si>
  <si>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</si>
  <si>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</si>
  <si>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</si>
  <si>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</si>
  <si>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</si>
  <si>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</si>
  <si>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</si>
  <si>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</si>
  <si>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</si>
  <si>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</si>
  <si>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</si>
  <si>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</si>
  <si>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</si>
  <si>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</si>
  <si>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</si>
  <si>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</si>
  <si>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</si>
  <si>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</si>
  <si>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</si>
  <si>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</si>
  <si>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</si>
  <si>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</si>
  <si>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</si>
  <si>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</si>
  <si>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</si>
  <si>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</si>
  <si>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</si>
  <si>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</si>
  <si>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</si>
  <si>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</si>
  <si>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</si>
  <si>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</si>
  <si>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</si>
  <si>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</si>
  <si>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</si>
  <si>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</si>
  <si>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</si>
  <si>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</si>
  <si>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</si>
  <si>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</si>
  <si>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</si>
  <si>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</si>
  <si>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</si>
  <si>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</si>
  <si>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</si>
  <si>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</si>
  <si>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</si>
  <si>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</si>
  <si>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</si>
  <si>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</si>
  <si>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</si>
  <si>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</si>
  <si>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</si>
  <si>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</si>
  <si>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</si>
  <si>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</si>
  <si>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</si>
  <si>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</si>
  <si>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</si>
  <si>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</si>
  <si>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</si>
  <si>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</si>
  <si>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</si>
  <si>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</si>
  <si>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</si>
  <si>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</si>
  <si>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</si>
  <si>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</si>
  <si>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</si>
  <si>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</si>
  <si>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</si>
  <si>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</si>
  <si>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</si>
  <si>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</si>
  <si>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</si>
  <si>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</si>
  <si>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</si>
  <si>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</si>
  <si>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</si>
  <si>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</si>
  <si>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</si>
  <si>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</si>
  <si>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</si>
  <si>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</si>
  <si>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</si>
  <si>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</si>
  <si>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</si>
  <si>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</si>
  <si>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</si>
  <si>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</si>
  <si>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</si>
  <si>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</si>
  <si>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</si>
  <si>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</si>
  <si>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</si>
  <si>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</si>
  <si>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</si>
  <si>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</si>
  <si>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</si>
  <si>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</si>
  <si>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</si>
  <si>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</si>
  <si>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</si>
  <si>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</si>
  <si>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</si>
  <si>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</si>
  <si>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</si>
  <si>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</si>
  <si>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</si>
  <si>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</si>
  <si>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</si>
  <si>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</si>
  <si>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</si>
  <si>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</si>
  <si>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</si>
  <si>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</si>
  <si>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</si>
  <si>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</si>
  <si>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</si>
  <si>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</si>
  <si>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</si>
  <si>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</si>
  <si>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</si>
  <si>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</si>
  <si>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</si>
  <si>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</si>
  <si>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</si>
  <si>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</si>
  <si>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</si>
  <si>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</si>
  <si>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</si>
  <si>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</si>
  <si>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</si>
  <si>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</si>
  <si>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</si>
  <si>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</si>
  <si>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</si>
  <si>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</si>
  <si>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</si>
  <si>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</si>
  <si>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</si>
  <si>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</si>
  <si>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</si>
  <si>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</si>
  <si>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</si>
  <si>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</si>
  <si>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</si>
  <si>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</si>
  <si>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</si>
  <si>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</si>
  <si>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</si>
  <si>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</si>
  <si>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</si>
  <si>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</si>
  <si>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</si>
  <si>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</si>
  <si>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</si>
  <si>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</si>
  <si>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</si>
  <si>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</si>
  <si>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</si>
  <si>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</si>
  <si>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</si>
  <si>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</si>
  <si>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</si>
  <si>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</si>
  <si>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</si>
  <si>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</si>
  <si>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</si>
  <si>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</si>
  <si>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</si>
  <si>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</si>
  <si>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</si>
  <si>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</si>
  <si>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</si>
  <si>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</si>
  <si>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</si>
  <si>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</si>
  <si>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</si>
  <si>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</si>
  <si>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</si>
  <si>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</si>
  <si>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</si>
  <si>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</si>
  <si>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</si>
  <si>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</si>
  <si>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</si>
  <si>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</si>
  <si>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</si>
  <si>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</si>
  <si>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</si>
  <si>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</si>
  <si>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</si>
  <si>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</si>
  <si>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</si>
  <si>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</si>
  <si>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</si>
  <si>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</si>
  <si>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</si>
  <si>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</si>
  <si>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</si>
  <si>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</si>
  <si>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</si>
  <si>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</si>
  <si>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</si>
  <si>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</si>
  <si>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</si>
  <si>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</si>
  <si>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</si>
  <si>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</si>
  <si>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</si>
  <si>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</si>
  <si>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</si>
  <si>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</si>
  <si>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</si>
  <si>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</si>
  <si>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</si>
  <si>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</si>
  <si>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</si>
  <si>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</si>
  <si>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</si>
  <si>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</si>
  <si>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</si>
  <si>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</si>
  <si>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</si>
  <si>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</si>
  <si>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</si>
  <si>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</si>
  <si>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</si>
  <si>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</si>
  <si>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</si>
  <si>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</si>
  <si>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</si>
  <si>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</si>
  <si>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</si>
  <si>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</si>
  <si>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</si>
  <si>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</si>
  <si>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</si>
  <si>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</si>
  <si>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</si>
  <si>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</si>
  <si>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</si>
  <si>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</si>
  <si>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</si>
  <si>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</si>
  <si>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</si>
  <si>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</si>
  <si>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</si>
  <si>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</si>
  <si>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</si>
  <si>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</si>
  <si>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</si>
  <si>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</si>
  <si>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</si>
  <si>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</si>
  <si>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</si>
  <si>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</si>
  <si>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</si>
  <si>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</si>
  <si>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</si>
  <si>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</si>
  <si>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</si>
  <si>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</si>
  <si>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</si>
  <si>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</si>
  <si>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</si>
  <si>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</si>
  <si>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</si>
  <si>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</si>
  <si>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</si>
  <si>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</si>
  <si>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</si>
  <si>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</si>
  <si>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</si>
  <si>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</si>
  <si>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</si>
  <si>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</si>
  <si>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</si>
  <si>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</si>
  <si>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</si>
  <si>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</si>
  <si>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</si>
  <si>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</si>
  <si>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</si>
  <si>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</si>
  <si>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</si>
  <si>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</si>
  <si>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</si>
  <si>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</si>
  <si>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</si>
  <si>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</si>
  <si>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</si>
  <si>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</si>
  <si>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</si>
  <si>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</si>
  <si>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</si>
  <si>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</si>
  <si>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</si>
  <si>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</si>
  <si>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</si>
  <si>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</si>
  <si>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</si>
  <si>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</si>
  <si>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</si>
  <si>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</si>
  <si>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</si>
  <si>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</si>
  <si>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</si>
  <si>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</si>
  <si>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</si>
  <si>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</si>
  <si>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</si>
  <si>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</si>
  <si>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</si>
  <si>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</si>
  <si>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</si>
  <si>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</si>
  <si>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</si>
  <si>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</si>
  <si>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</si>
  <si>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</si>
  <si>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</si>
  <si>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</si>
  <si>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</si>
  <si>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</si>
  <si>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</si>
  <si>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</si>
  <si>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</si>
  <si>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</si>
  <si>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</si>
  <si>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</si>
  <si>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</si>
  <si>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</si>
  <si>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</si>
  <si>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</si>
  <si>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</si>
  <si>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</si>
  <si>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</si>
  <si>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</si>
  <si>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</si>
  <si>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</si>
  <si>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</si>
  <si>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</si>
  <si>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</si>
  <si>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</si>
  <si>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</si>
  <si>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</si>
  <si>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</si>
  <si>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</si>
  <si>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</si>
  <si>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</si>
  <si>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</si>
  <si>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</si>
  <si>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</si>
  <si>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</si>
  <si>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</si>
  <si>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</si>
  <si>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</si>
  <si>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</si>
  <si>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</si>
  <si>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</si>
  <si>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</si>
  <si>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</si>
  <si>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</si>
  <si>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</si>
  <si>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</si>
  <si>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</si>
  <si>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</si>
  <si>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</si>
  <si>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</si>
  <si>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</si>
  <si>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</si>
  <si>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</si>
  <si>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</si>
  <si>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</si>
  <si>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</si>
  <si>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</si>
  <si>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</si>
  <si>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</si>
  <si>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</si>
  <si>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</si>
  <si>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</si>
  <si>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</si>
  <si>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</si>
  <si>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</si>
  <si>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</si>
  <si>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</si>
  <si>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</si>
  <si>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</si>
  <si>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</si>
  <si>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</si>
  <si>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</si>
  <si>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</si>
  <si>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</si>
  <si>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</si>
  <si>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</si>
  <si>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</si>
  <si>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</si>
  <si>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</si>
  <si>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</si>
  <si>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</si>
  <si>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</si>
  <si>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</si>
  <si>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</si>
  <si>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</si>
  <si>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</si>
  <si>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</si>
  <si>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</si>
  <si>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</si>
  <si>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</si>
  <si>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</si>
  <si>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</si>
  <si>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</si>
  <si>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</si>
  <si>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</si>
  <si>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</si>
  <si>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</si>
  <si>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</si>
  <si>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</si>
  <si>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</si>
  <si>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</si>
  <si>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</si>
  <si>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</si>
  <si>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</si>
  <si>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</si>
  <si>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</si>
  <si>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t xml:space="preserve">Фактический объем освоения капитальных вложений на 01.01.2019 года, млн рублей 
(без НДС) </t>
  </si>
  <si>
    <t>год 2020</t>
  </si>
  <si>
    <t>год 2021</t>
  </si>
  <si>
    <t>год 2022</t>
  </si>
  <si>
    <t>год 2023</t>
  </si>
  <si>
    <t>год 2024</t>
  </si>
  <si>
    <t xml:space="preserve">Предложение по корректировке утвержденного плана
</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</si>
  <si>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</si>
  <si>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</si>
  <si>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</si>
  <si>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</si>
  <si>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</si>
  <si>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</si>
  <si>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</si>
  <si>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</si>
  <si>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</si>
  <si>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</si>
  <si>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</si>
  <si>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t>2020 год</t>
  </si>
  <si>
    <t>2021 год</t>
  </si>
  <si>
    <t>2022 год</t>
  </si>
  <si>
    <t>2023 год</t>
  </si>
  <si>
    <t>2024 год</t>
  </si>
  <si>
    <t>Прогноз социально-экономического развития Российской Федерации на период до 2036 года</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</si>
  <si>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</si>
  <si>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</si>
  <si>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</si>
  <si>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</si>
  <si>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</si>
  <si>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</si>
  <si>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</si>
  <si>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</si>
  <si>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</si>
  <si>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</si>
  <si>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</si>
  <si>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</si>
  <si>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</si>
  <si>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</si>
  <si>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</si>
  <si>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</si>
  <si>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</si>
  <si>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</si>
  <si>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</si>
  <si>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</si>
  <si>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</si>
  <si>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</si>
  <si>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</si>
  <si>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</si>
  <si>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</si>
  <si>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</si>
  <si>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</si>
  <si>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</si>
  <si>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</si>
  <si>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</si>
  <si>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</si>
  <si>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</si>
  <si>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</si>
  <si>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</si>
  <si>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</si>
  <si>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</si>
  <si>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</si>
  <si>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</si>
  <si>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</si>
  <si>
    <r>
      <t xml:space="preserve">Год раскрытия информации: </t>
    </r>
    <r>
      <rPr>
        <u/>
        <sz val="14"/>
        <rFont val="Times New Roman"/>
        <family val="1"/>
        <charset val="204"/>
      </rPr>
      <t>2020</t>
    </r>
    <r>
      <rPr>
        <sz val="14"/>
        <rFont val="Times New Roman"/>
        <family val="1"/>
        <charset val="204"/>
      </rPr>
      <t xml:space="preserve"> год</t>
    </r>
  </si>
  <si>
    <r>
      <t>Год раскрытия информации:</t>
    </r>
    <r>
      <rPr>
        <u/>
        <sz val="14"/>
        <rFont val="Times New Roman"/>
        <family val="1"/>
        <charset val="204"/>
      </rPr>
      <t xml:space="preserve"> 2020</t>
    </r>
    <r>
      <rPr>
        <sz val="14"/>
        <rFont val="Times New Roman"/>
        <family val="1"/>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</si>
  <si>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</si>
  <si>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Год раскрытия информации:</t>
    </r>
    <r>
      <rPr>
        <u/>
        <sz val="12"/>
        <rFont val="Times New Roman"/>
        <family val="1"/>
        <charset val="204"/>
      </rPr>
      <t xml:space="preserve"> 2020</t>
    </r>
    <r>
      <rPr>
        <sz val="12"/>
        <rFont val="Times New Roman"/>
        <family val="1"/>
        <charset val="204"/>
      </rPr>
      <t xml:space="preserve"> год</t>
    </r>
  </si>
  <si>
    <r>
      <t xml:space="preserve">Год раскрытия информации: </t>
    </r>
    <r>
      <rPr>
        <u/>
        <sz val="11"/>
        <color indexed="8"/>
        <rFont val="Calibri"/>
        <family val="2"/>
        <charset val="204"/>
      </rPr>
      <t xml:space="preserve">2020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</si>
  <si>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2020</t>
    </r>
    <r>
      <rPr>
        <sz val="11"/>
        <color indexed="8"/>
        <rFont val="Times New Roman"/>
        <family val="1"/>
        <charset val="204"/>
      </rPr>
      <t xml:space="preserve"> год</t>
    </r>
  </si>
  <si>
    <r>
      <t xml:space="preserve">Год раскрытия информации: </t>
    </r>
    <r>
      <rPr>
        <u/>
        <sz val="11"/>
        <color indexed="8"/>
        <rFont val="Calibri"/>
        <family val="2"/>
        <charset val="204"/>
      </rPr>
      <t>2020</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</si>
  <si>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</si>
  <si>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 xml:space="preserve">Год раскрытия информации: </t>
    </r>
    <r>
      <rPr>
        <u/>
        <sz val="12"/>
        <rFont val="Times New Roman"/>
        <family val="1"/>
        <charset val="204"/>
      </rPr>
      <t>2020</t>
    </r>
    <r>
      <rPr>
        <sz val="12"/>
        <rFont val="Times New Roman"/>
        <family val="1"/>
        <charset val="204"/>
      </rPr>
      <t xml:space="preserve">  год</t>
    </r>
  </si>
  <si>
    <r>
      <t xml:space="preserve">Год раскрытия информации: </t>
    </r>
    <r>
      <rPr>
        <u/>
        <sz val="11"/>
        <color indexed="8"/>
        <rFont val="Calibri"/>
        <family val="2"/>
        <charset val="204"/>
      </rPr>
      <t>2020</t>
    </r>
    <r>
      <rPr>
        <sz val="11"/>
        <color indexed="8"/>
        <rFont val="Calibri"/>
        <family val="2"/>
        <charset val="204"/>
      </rPr>
      <t xml:space="preserve"> год</t>
    </r>
  </si>
  <si>
    <r>
      <t>Год раскрытия информации:</t>
    </r>
    <r>
      <rPr>
        <u/>
        <sz val="12"/>
        <rFont val="Arial"/>
        <family val="2"/>
        <charset val="204"/>
      </rPr>
      <t xml:space="preserve"> 2020</t>
    </r>
    <r>
      <rPr>
        <sz val="12"/>
        <rFont val="Arial"/>
        <family val="2"/>
        <charset val="204"/>
      </rPr>
      <t xml:space="preserve"> год</t>
    </r>
  </si>
  <si>
    <t xml:space="preserve">План на 01.01.2020 года </t>
  </si>
  <si>
    <t xml:space="preserve">Предложение по корректировке утвержденного плана 
на 01.01.2020 года </t>
  </si>
  <si>
    <t>План 
на 01.01.2020 года</t>
  </si>
  <si>
    <t>Освоение капитальных вложений 2020 года в прогнозных ценах соответствующих лет, млн рублей (без НДС)</t>
  </si>
  <si>
    <t>Предложение по корректировке утвержденного плана на 01.01. 2020 года</t>
  </si>
  <si>
    <t xml:space="preserve">Фактический объем финансирования на 01.01. 2020 года, млн рублей 
(с НДС) </t>
  </si>
  <si>
    <t>Финансирование капитальных вложений 
2020 года в прогнозных ценах, млн рублей (с НДС)</t>
  </si>
  <si>
    <t>Изменилась стоимость</t>
  </si>
  <si>
    <t>Принятие основных средств и нематериальных активов к бухгалтерскому учету в 2020 год</t>
  </si>
  <si>
    <t>Ввод объектов инвестиционной деятельности (мощностей) в эксплуатацию в год 2020</t>
  </si>
  <si>
    <t xml:space="preserve">Вывод объектов инвестиционной деятельности (мощностей) из эксплуатации в 2020 год </t>
  </si>
  <si>
    <t>Информация Министерства экономического развития РФ от 28.11.2019г.</t>
  </si>
</sst>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72">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194"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9" fontId="35" fillId="27" borderId="6" xfId="214" applyFont="1" applyFill="1" applyBorder="1" applyAlignment="1">
      <alignment horizontal="center" vertical="center"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8"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194" fontId="16" fillId="28" borderId="6"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6" fillId="0" borderId="6" xfId="205" applyNumberFormat="1" applyFont="1" applyFill="1" applyBorder="1" applyAlignment="1">
      <alignment horizontal="center"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8" fillId="0" borderId="0" xfId="207" applyFont="1" applyFill="1" applyAlignment="1">
      <alignment horizontal="left" vertical="center" wrapText="1"/>
    </xf>
    <xf numFmtId="0" fontId="16" fillId="0" borderId="0" xfId="201" applyFont="1" applyFill="1" applyAlignment="1">
      <alignment horizontal="righ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8" fillId="27" borderId="0" xfId="207" applyFont="1" applyFill="1" applyAlignment="1">
      <alignment horizontal="left"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111" fillId="0" borderId="6" xfId="201" applyFont="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0" fontId="7" fillId="0" borderId="6" xfId="201" applyFont="1" applyFill="1" applyBorder="1" applyAlignment="1">
      <alignment horizontal="left" vertical="center" wrapText="1"/>
    </xf>
    <xf numFmtId="49" fontId="7" fillId="0" borderId="6" xfId="201" applyNumberFormat="1" applyFont="1" applyFill="1" applyBorder="1" applyAlignment="1">
      <alignment horizontal="center" vertical="center" wrapText="1"/>
    </xf>
    <xf numFmtId="49" fontId="2" fillId="0" borderId="0" xfId="201" applyNumberFormat="1" applyFont="1" applyFill="1" applyBorder="1"/>
    <xf numFmtId="0" fontId="34" fillId="0" borderId="0" xfId="201" applyFont="1" applyFill="1" applyBorder="1" applyAlignment="1">
      <alignment horizontal="left" vertical="center" wrapText="1"/>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16" fillId="0" borderId="0" xfId="207" applyFont="1" applyFill="1" applyAlignment="1">
      <alignment horizontal="right" vertical="center" wrapText="1"/>
    </xf>
    <xf numFmtId="0" fontId="7" fillId="0" borderId="6" xfId="207" applyFont="1" applyFill="1" applyBorder="1" applyAlignment="1">
      <alignment horizontal="center" vertical="center" wrapText="1"/>
    </xf>
    <xf numFmtId="0" fontId="16" fillId="0" borderId="6" xfId="201" applyFont="1" applyFill="1" applyBorder="1" applyAlignment="1">
      <alignment horizontal="center" vertical="center" wrapText="1"/>
    </xf>
    <xf numFmtId="0" fontId="15" fillId="0" borderId="0"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0"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19" fillId="0" borderId="0" xfId="201" applyFont="1" applyFill="1" applyBorder="1" applyAlignment="1">
      <alignment horizontal="center"/>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2" fillId="0" borderId="6" xfId="207" applyFont="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20/&#1048;&#1055;/20-24/&#1055;&#1088;&#1086;&#1077;&#1082;&#1090;%20&#1048;&#1055;%202020-2024%20&#1086;&#1090;%2004.04.19/E02_1074205010351_01_69_&#1048;&#1055;_2020-202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1090;&#1072;&#1088;&#1080;&#1092;/&#1076;&#1086;&#1087;%2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ЭМ"/>
    </sheetNames>
    <sheetDataSet>
      <sheetData sheetId="0">
        <row r="409">
          <cell r="E409">
            <v>3.4501615226625559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cell r="CS10">
            <v>0.80567637677352455</v>
          </cell>
          <cell r="DA10">
            <v>0.79359123112192165</v>
          </cell>
          <cell r="DI10">
            <v>0.78168736265509287</v>
          </cell>
          <cell r="DQ10">
            <v>0.76996205221526648</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D77" zoomScale="60" zoomScaleNormal="75" workbookViewId="0">
      <selection activeCell="AO61" sqref="AO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177"/>
      <c r="K2" s="498"/>
      <c r="L2" s="498"/>
      <c r="M2" s="498"/>
      <c r="N2" s="498"/>
      <c r="O2" s="177"/>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896</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
        <v>909</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4.447916666666667</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4.447916666666667</v>
      </c>
      <c r="BJ24" s="107">
        <f t="shared" si="6"/>
        <v>0</v>
      </c>
      <c r="BK24" s="107">
        <f t="shared" si="6"/>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v>
      </c>
      <c r="AO60" s="107">
        <v>0</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4.447916666666667</v>
      </c>
      <c r="BJ83" s="107">
        <f t="shared" si="29"/>
        <v>0</v>
      </c>
      <c r="BK83" s="107">
        <f t="shared" si="29"/>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E0228_1074205010351_03_0_69_!AC85</f>
        <v>3.1905000000000001</v>
      </c>
      <c r="BI84" s="107">
        <f>E0228_1074205010351_03_0_69_!AN85</f>
        <v>4.447916666666667</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 ref="Z15:AA15"/>
    <mergeCell ref="AB15:AC15"/>
    <mergeCell ref="AD15:AE15"/>
    <mergeCell ref="AF15:AG15"/>
    <mergeCell ref="AH15:AI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10" zoomScale="60" zoomScaleNormal="75" workbookViewId="0">
      <selection activeCell="BI61" sqref="BI61"/>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898</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E0228_1074205010351_01_1_69_!A7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0.3</v>
      </c>
      <c r="AO18" s="222">
        <f t="shared" si="0"/>
        <v>0.3</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3.2320000000000002</v>
      </c>
      <c r="BI18" s="129">
        <f t="shared" si="0"/>
        <v>3.2320000000000002</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0.3</v>
      </c>
      <c r="AO20" s="221">
        <f t="shared" si="2"/>
        <v>0.3</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2.3010000000000002</v>
      </c>
      <c r="BI20" s="107">
        <f t="shared" si="2"/>
        <v>2.3010000000000002</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0.93100000000000005</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0.3</v>
      </c>
      <c r="AO43" s="221">
        <f t="shared" si="12"/>
        <v>0.3</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2.3010000000000002</v>
      </c>
      <c r="BI43" s="107">
        <f t="shared" si="12"/>
        <v>2.3010000000000002</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0.3</v>
      </c>
      <c r="AO57" s="221">
        <f t="shared" si="17"/>
        <v>0.3</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2.3010000000000002</v>
      </c>
      <c r="BI57" s="107">
        <f t="shared" si="17"/>
        <v>2.3010000000000002</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0.3</v>
      </c>
      <c r="AO58" s="223">
        <f t="shared" si="18"/>
        <v>0.3</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2.3010000000000002</v>
      </c>
      <c r="BI58" s="121">
        <f t="shared" si="18"/>
        <v>2.3010000000000002</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0.3</v>
      </c>
      <c r="AO60" s="491">
        <f>AN60</f>
        <v>0.3</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E0228_1074205010351_03_0_69_!AE61</f>
        <v>2.3010000000000002</v>
      </c>
      <c r="BI60" s="107">
        <f>BH60</f>
        <v>2.3010000000000002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E0228_1074205010351_02_0_69_!A77</f>
        <v>0</v>
      </c>
      <c r="B76" s="104">
        <f>E0228_1074205010351_02_0_69_!B77</f>
        <v>0</v>
      </c>
      <c r="C76" s="105">
        <f>E0228_1074205010351_02_0_69_!C77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0.93100000000000005</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E0228_1074205010351_03_0_69_!AE85</f>
        <v>0</v>
      </c>
      <c r="BI84" s="107" t="s">
        <v>482</v>
      </c>
      <c r="BJ84" s="107">
        <v>0</v>
      </c>
      <c r="BK84" s="107" t="s">
        <v>482</v>
      </c>
    </row>
    <row r="85" spans="1:63" ht="15.75" hidden="1" x14ac:dyDescent="0.25">
      <c r="A85" s="90">
        <f>E0228_1074205010351_02_0_69_!A86</f>
        <v>0</v>
      </c>
      <c r="B85" s="104">
        <f>E0228_1074205010351_02_0_69_!B86</f>
        <v>0</v>
      </c>
      <c r="C85" s="105">
        <f>E0228_1074205010351_02_0_69_!C86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E0228_1074205010351_03_0_69_!AE86</f>
        <v>0</v>
      </c>
      <c r="BI85" s="107" t="s">
        <v>482</v>
      </c>
      <c r="BJ85" s="107">
        <v>0</v>
      </c>
      <c r="BK85" s="107" t="s">
        <v>482</v>
      </c>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E0228_1074205010351_03_0_69_!AE87</f>
        <v>0.93100000000000005</v>
      </c>
      <c r="BI86" s="107">
        <f>BH86</f>
        <v>0.93100000000000005</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8"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Y43" zoomScale="50" zoomScaleNormal="75" zoomScaleSheetLayoutView="50" workbookViewId="0">
      <selection activeCell="AO60" sqref="AO60"/>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899</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E0228_1074205010351_01_2_69!A7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1.333</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1.333</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1.333</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1.333</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1.333</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E0228_1074205010351_03_0_69_!AG61</f>
        <v>1.333</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900</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E0228_1074205010351_01_3_69!A7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1.3179044062256022</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1.3179044062256022</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1.3179044062256022</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1.3179044062256022</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1.3179044062256022</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E0228_1074205010351_03_0_69_!AI61</f>
        <v>1.3179044062256022</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43" zoomScale="50" zoomScaleNormal="75" zoomScaleSheetLayoutView="50" workbookViewId="0">
      <selection activeCell="BH61" sqref="BH61"/>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2" t="s">
        <v>0</v>
      </c>
      <c r="BG1" s="492"/>
      <c r="BH1" s="492"/>
      <c r="BI1" s="492"/>
      <c r="BJ1" s="492"/>
      <c r="BK1" s="492"/>
    </row>
    <row r="2" spans="1:63" s="92" customFormat="1" ht="15" customHeight="1" x14ac:dyDescent="0.25">
      <c r="A2" s="91"/>
      <c r="C2" s="93"/>
      <c r="J2" s="430"/>
      <c r="K2" s="498"/>
      <c r="L2" s="498"/>
      <c r="M2" s="498"/>
      <c r="N2" s="498"/>
      <c r="O2" s="430"/>
      <c r="BF2" s="492" t="s">
        <v>1</v>
      </c>
      <c r="BG2" s="492"/>
      <c r="BH2" s="492"/>
      <c r="BI2" s="492"/>
      <c r="BJ2" s="492"/>
      <c r="BK2" s="492"/>
    </row>
    <row r="3" spans="1:63" s="92" customFormat="1" ht="15" customHeight="1" x14ac:dyDescent="0.25">
      <c r="A3" s="91"/>
      <c r="C3" s="93"/>
      <c r="J3" s="94"/>
      <c r="K3" s="94"/>
      <c r="L3" s="94"/>
      <c r="M3" s="94"/>
      <c r="N3" s="94"/>
      <c r="O3" s="94"/>
      <c r="BF3" s="492" t="s">
        <v>2</v>
      </c>
      <c r="BG3" s="492"/>
      <c r="BH3" s="492"/>
      <c r="BI3" s="492"/>
      <c r="BJ3" s="492"/>
      <c r="BK3" s="492"/>
    </row>
    <row r="4" spans="1:63" ht="18.75" x14ac:dyDescent="0.25">
      <c r="A4" s="499" t="s">
        <v>3</v>
      </c>
      <c r="B4" s="499"/>
      <c r="C4" s="499"/>
      <c r="D4" s="499"/>
      <c r="E4" s="499"/>
      <c r="F4" s="499"/>
      <c r="G4" s="499"/>
      <c r="H4" s="499"/>
      <c r="I4" s="499"/>
      <c r="J4" s="499"/>
      <c r="K4" s="499"/>
      <c r="L4" s="499"/>
      <c r="M4" s="499"/>
      <c r="N4" s="499"/>
      <c r="O4" s="499"/>
      <c r="P4" s="499"/>
      <c r="Q4" s="499"/>
      <c r="R4" s="499"/>
      <c r="S4" s="499"/>
      <c r="T4" s="499"/>
      <c r="U4" s="499"/>
      <c r="V4" s="499"/>
      <c r="W4" s="499"/>
      <c r="X4" s="499"/>
      <c r="Y4" s="499"/>
      <c r="Z4" s="499"/>
      <c r="AA4" s="499"/>
      <c r="AB4" s="499"/>
      <c r="AC4" s="499"/>
      <c r="AD4" s="499"/>
      <c r="AE4" s="499"/>
      <c r="AF4" s="499"/>
      <c r="AG4" s="499"/>
      <c r="AH4" s="499"/>
      <c r="AI4" s="499"/>
      <c r="AJ4" s="499"/>
      <c r="AK4" s="499"/>
      <c r="AL4" s="499"/>
      <c r="AM4" s="499"/>
      <c r="AN4" s="499"/>
      <c r="AO4" s="499"/>
      <c r="AP4" s="499"/>
      <c r="AQ4" s="499"/>
    </row>
    <row r="5" spans="1:63" ht="18.75" x14ac:dyDescent="0.25">
      <c r="A5" s="499" t="s">
        <v>901</v>
      </c>
      <c r="B5" s="499"/>
      <c r="C5" s="499"/>
      <c r="D5" s="499"/>
      <c r="E5" s="499"/>
      <c r="F5" s="499"/>
      <c r="G5" s="499"/>
      <c r="H5" s="499"/>
      <c r="I5" s="499"/>
      <c r="J5" s="499"/>
      <c r="K5" s="499"/>
      <c r="L5" s="499"/>
      <c r="M5" s="499"/>
      <c r="N5" s="499"/>
      <c r="O5" s="499"/>
      <c r="P5" s="499"/>
      <c r="Q5" s="499"/>
      <c r="R5" s="499"/>
      <c r="S5" s="499"/>
      <c r="T5" s="499"/>
      <c r="U5" s="499"/>
      <c r="V5" s="499"/>
      <c r="W5" s="499"/>
      <c r="X5" s="499"/>
      <c r="Y5" s="499"/>
      <c r="Z5" s="499"/>
      <c r="AA5" s="499"/>
      <c r="AB5" s="499"/>
      <c r="AC5" s="499"/>
      <c r="AD5" s="499"/>
      <c r="AE5" s="499"/>
      <c r="AF5" s="499"/>
      <c r="AG5" s="499"/>
      <c r="AH5" s="499"/>
      <c r="AI5" s="499"/>
      <c r="AJ5" s="499"/>
      <c r="AK5" s="499"/>
      <c r="AL5" s="499"/>
      <c r="AM5" s="499"/>
      <c r="AN5" s="499"/>
      <c r="AO5" s="499"/>
      <c r="AP5" s="499"/>
      <c r="AQ5" s="499"/>
    </row>
    <row r="7" spans="1:63" ht="18.75" x14ac:dyDescent="0.25">
      <c r="A7" s="495" t="str">
        <f>E0228_1074205010351_01_4_69!A7</f>
        <v xml:space="preserve">Инвестиционная программа              ООО "ИнвестГрадСтрой"                </v>
      </c>
      <c r="B7" s="495"/>
      <c r="C7" s="495"/>
      <c r="D7" s="495"/>
      <c r="E7" s="495"/>
      <c r="F7" s="495"/>
      <c r="G7" s="495"/>
      <c r="H7" s="495"/>
      <c r="I7" s="495"/>
      <c r="J7" s="495"/>
      <c r="K7" s="495"/>
      <c r="L7" s="495"/>
      <c r="M7" s="495"/>
      <c r="N7" s="495"/>
      <c r="O7" s="495"/>
      <c r="P7" s="495"/>
      <c r="Q7" s="495"/>
      <c r="R7" s="495"/>
      <c r="S7" s="495"/>
      <c r="T7" s="495"/>
      <c r="U7" s="495"/>
      <c r="V7" s="495"/>
      <c r="W7" s="495"/>
      <c r="X7" s="495"/>
      <c r="Y7" s="495"/>
      <c r="Z7" s="495"/>
      <c r="AA7" s="495"/>
      <c r="AB7" s="495"/>
      <c r="AC7" s="495"/>
      <c r="AD7" s="495"/>
      <c r="AE7" s="495"/>
      <c r="AF7" s="495"/>
      <c r="AG7" s="495"/>
      <c r="AH7" s="495"/>
      <c r="AI7" s="495"/>
      <c r="AJ7" s="495"/>
      <c r="AK7" s="495"/>
      <c r="AL7" s="495"/>
      <c r="AM7" s="495"/>
      <c r="AN7" s="495"/>
      <c r="AO7" s="495"/>
      <c r="AP7" s="495"/>
      <c r="AQ7" s="495"/>
    </row>
    <row r="8" spans="1:63" ht="15.75" x14ac:dyDescent="0.25">
      <c r="A8" s="500" t="s">
        <v>4</v>
      </c>
      <c r="B8" s="500"/>
      <c r="C8" s="500"/>
      <c r="D8" s="500"/>
      <c r="E8" s="500"/>
      <c r="F8" s="500"/>
      <c r="G8" s="500"/>
      <c r="H8" s="500"/>
      <c r="I8" s="500"/>
      <c r="J8" s="500"/>
      <c r="K8" s="500"/>
      <c r="L8" s="500"/>
      <c r="M8" s="500"/>
      <c r="N8" s="500"/>
      <c r="O8" s="500"/>
      <c r="P8" s="500"/>
      <c r="Q8" s="500"/>
      <c r="R8" s="500"/>
      <c r="S8" s="500"/>
      <c r="T8" s="500"/>
      <c r="U8" s="500"/>
      <c r="V8" s="500"/>
      <c r="W8" s="500"/>
      <c r="X8" s="500"/>
      <c r="Y8" s="500"/>
      <c r="Z8" s="500"/>
      <c r="AA8" s="500"/>
      <c r="AB8" s="500"/>
      <c r="AC8" s="500"/>
      <c r="AD8" s="500"/>
      <c r="AE8" s="500"/>
      <c r="AF8" s="500"/>
      <c r="AG8" s="500"/>
      <c r="AH8" s="500"/>
      <c r="AI8" s="500"/>
      <c r="AJ8" s="500"/>
      <c r="AK8" s="500"/>
      <c r="AL8" s="500"/>
      <c r="AM8" s="500"/>
      <c r="AN8" s="500"/>
      <c r="AO8" s="500"/>
      <c r="AP8" s="500"/>
      <c r="AQ8" s="500"/>
    </row>
    <row r="10" spans="1:63" ht="18.75" x14ac:dyDescent="0.25">
      <c r="A10" s="495" t="s">
        <v>924</v>
      </c>
      <c r="B10" s="495"/>
      <c r="C10" s="495"/>
      <c r="D10" s="495"/>
      <c r="E10" s="495"/>
      <c r="F10" s="495"/>
      <c r="G10" s="495"/>
      <c r="H10" s="495"/>
      <c r="I10" s="495"/>
      <c r="J10" s="495"/>
      <c r="K10" s="495"/>
      <c r="L10" s="495"/>
      <c r="M10" s="495"/>
      <c r="N10" s="495"/>
      <c r="O10" s="495"/>
      <c r="P10" s="495"/>
      <c r="Q10" s="495"/>
      <c r="R10" s="495"/>
      <c r="S10" s="495"/>
      <c r="T10" s="495"/>
      <c r="U10" s="495"/>
      <c r="V10" s="495"/>
      <c r="W10" s="495"/>
      <c r="X10" s="495"/>
      <c r="Y10" s="495"/>
      <c r="Z10" s="495"/>
      <c r="AA10" s="495"/>
      <c r="AB10" s="495"/>
      <c r="AC10" s="495"/>
      <c r="AD10" s="495"/>
      <c r="AE10" s="495"/>
      <c r="AF10" s="495"/>
      <c r="AG10" s="495"/>
      <c r="AH10" s="495"/>
      <c r="AI10" s="495"/>
      <c r="AJ10" s="495"/>
      <c r="AK10" s="495"/>
      <c r="AL10" s="495"/>
      <c r="AM10" s="495"/>
      <c r="AN10" s="495"/>
      <c r="AO10" s="495"/>
      <c r="AP10" s="495"/>
      <c r="AQ10" s="495"/>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5"/>
      <c r="B12" s="495"/>
      <c r="C12" s="495"/>
      <c r="D12" s="495"/>
      <c r="E12" s="495"/>
      <c r="F12" s="495"/>
      <c r="G12" s="495"/>
      <c r="H12" s="495"/>
      <c r="I12" s="495"/>
      <c r="J12" s="495"/>
      <c r="K12" s="495"/>
      <c r="L12" s="495"/>
      <c r="M12" s="495"/>
      <c r="N12" s="495"/>
      <c r="O12" s="495"/>
      <c r="P12" s="495"/>
      <c r="Q12" s="495"/>
      <c r="R12" s="495"/>
      <c r="S12" s="495"/>
      <c r="T12" s="495"/>
      <c r="U12" s="495"/>
      <c r="V12" s="495"/>
      <c r="W12" s="495"/>
      <c r="X12" s="495"/>
      <c r="Y12" s="495"/>
      <c r="Z12" s="495"/>
      <c r="AA12" s="495"/>
      <c r="AB12" s="495"/>
      <c r="AC12" s="495"/>
      <c r="AD12" s="495"/>
      <c r="AE12" s="495"/>
      <c r="AF12" s="495"/>
      <c r="AG12" s="495"/>
      <c r="AH12" s="495"/>
      <c r="AI12" s="495"/>
      <c r="AJ12" s="495"/>
      <c r="AK12" s="495"/>
      <c r="AL12" s="495"/>
      <c r="AM12" s="495"/>
      <c r="AN12" s="495"/>
      <c r="AO12" s="495"/>
      <c r="AP12" s="495"/>
      <c r="AQ12" s="495"/>
      <c r="AR12" s="101"/>
      <c r="AS12" s="101"/>
      <c r="AT12" s="101"/>
      <c r="AU12" s="101"/>
      <c r="AV12" s="101"/>
      <c r="AW12" s="101"/>
      <c r="AX12" s="101"/>
      <c r="AY12" s="101"/>
      <c r="AZ12" s="101"/>
      <c r="BA12" s="101"/>
      <c r="BB12" s="101"/>
      <c r="BC12" s="101"/>
      <c r="BD12" s="101"/>
    </row>
    <row r="13" spans="1:63" ht="15.75" customHeight="1" x14ac:dyDescent="0.25">
      <c r="A13" s="496" t="s">
        <v>5</v>
      </c>
      <c r="B13" s="497" t="s">
        <v>6</v>
      </c>
      <c r="C13" s="497" t="s">
        <v>7</v>
      </c>
      <c r="D13" s="494" t="s">
        <v>8</v>
      </c>
      <c r="E13" s="494"/>
      <c r="F13" s="494"/>
      <c r="G13" s="494"/>
      <c r="H13" s="494"/>
      <c r="I13" s="494"/>
      <c r="J13" s="494"/>
      <c r="K13" s="494"/>
      <c r="L13" s="494"/>
      <c r="M13" s="494"/>
      <c r="N13" s="494"/>
      <c r="O13" s="494"/>
      <c r="P13" s="494"/>
      <c r="Q13" s="494"/>
      <c r="R13" s="494"/>
      <c r="S13" s="494"/>
      <c r="T13" s="494"/>
      <c r="U13" s="494"/>
      <c r="V13" s="494"/>
      <c r="W13" s="494"/>
      <c r="X13" s="494"/>
      <c r="Y13" s="494"/>
      <c r="Z13" s="494"/>
      <c r="AA13" s="494"/>
      <c r="AB13" s="494"/>
      <c r="AC13" s="494"/>
      <c r="AD13" s="494"/>
      <c r="AE13" s="494"/>
      <c r="AF13" s="494"/>
      <c r="AG13" s="494"/>
      <c r="AH13" s="494"/>
      <c r="AI13" s="494"/>
      <c r="AJ13" s="494"/>
      <c r="AK13" s="494"/>
      <c r="AL13" s="494"/>
      <c r="AM13" s="494"/>
      <c r="AN13" s="494"/>
      <c r="AO13" s="494"/>
      <c r="AP13" s="494" t="s">
        <v>8</v>
      </c>
      <c r="AQ13" s="494"/>
      <c r="AR13" s="494"/>
      <c r="AS13" s="494"/>
      <c r="AT13" s="494"/>
      <c r="AU13" s="494"/>
      <c r="AV13" s="494"/>
      <c r="AW13" s="494"/>
      <c r="AX13" s="494"/>
      <c r="AY13" s="494"/>
      <c r="AZ13" s="494"/>
      <c r="BA13" s="494"/>
      <c r="BB13" s="494"/>
      <c r="BC13" s="494"/>
      <c r="BD13" s="494"/>
      <c r="BE13" s="494"/>
      <c r="BF13" s="494"/>
      <c r="BG13" s="494"/>
      <c r="BH13" s="494"/>
      <c r="BI13" s="494"/>
      <c r="BJ13" s="494"/>
      <c r="BK13" s="494"/>
    </row>
    <row r="14" spans="1:63" ht="96.75" customHeight="1" x14ac:dyDescent="0.25">
      <c r="A14" s="496"/>
      <c r="B14" s="497"/>
      <c r="C14" s="497"/>
      <c r="D14" s="494" t="s">
        <v>9</v>
      </c>
      <c r="E14" s="494"/>
      <c r="F14" s="494"/>
      <c r="G14" s="494"/>
      <c r="H14" s="494"/>
      <c r="I14" s="494"/>
      <c r="J14" s="494"/>
      <c r="K14" s="494"/>
      <c r="L14" s="494"/>
      <c r="M14" s="494"/>
      <c r="N14" s="494"/>
      <c r="O14" s="494"/>
      <c r="P14" s="494"/>
      <c r="Q14" s="494"/>
      <c r="R14" s="494"/>
      <c r="S14" s="494"/>
      <c r="T14" s="494"/>
      <c r="U14" s="494"/>
      <c r="V14" s="494"/>
      <c r="W14" s="494"/>
      <c r="X14" s="494" t="s">
        <v>764</v>
      </c>
      <c r="Y14" s="494"/>
      <c r="Z14" s="494"/>
      <c r="AA14" s="494"/>
      <c r="AB14" s="494"/>
      <c r="AC14" s="494"/>
      <c r="AD14" s="494"/>
      <c r="AE14" s="494"/>
      <c r="AF14" s="494"/>
      <c r="AG14" s="494"/>
      <c r="AH14" s="494"/>
      <c r="AI14" s="494"/>
      <c r="AJ14" s="494"/>
      <c r="AK14" s="494"/>
      <c r="AL14" s="494"/>
      <c r="AM14" s="494"/>
      <c r="AN14" s="494"/>
      <c r="AO14" s="494"/>
      <c r="AP14" s="494" t="s">
        <v>10</v>
      </c>
      <c r="AQ14" s="494"/>
      <c r="AR14" s="494"/>
      <c r="AS14" s="494"/>
      <c r="AT14" s="494"/>
      <c r="AU14" s="494"/>
      <c r="AV14" s="494" t="s">
        <v>11</v>
      </c>
      <c r="AW14" s="494"/>
      <c r="AX14" s="494"/>
      <c r="AY14" s="494"/>
      <c r="AZ14" s="494" t="s">
        <v>12</v>
      </c>
      <c r="BA14" s="494"/>
      <c r="BB14" s="494"/>
      <c r="BC14" s="494"/>
      <c r="BD14" s="494"/>
      <c r="BE14" s="494"/>
      <c r="BF14" s="494" t="s">
        <v>13</v>
      </c>
      <c r="BG14" s="494"/>
      <c r="BH14" s="494"/>
      <c r="BI14" s="494"/>
      <c r="BJ14" s="494" t="s">
        <v>14</v>
      </c>
      <c r="BK14" s="494"/>
    </row>
    <row r="15" spans="1:63" ht="232.5" customHeight="1" x14ac:dyDescent="0.25">
      <c r="A15" s="496"/>
      <c r="B15" s="497"/>
      <c r="C15" s="497"/>
      <c r="D15" s="493" t="s">
        <v>765</v>
      </c>
      <c r="E15" s="493"/>
      <c r="F15" s="493" t="s">
        <v>766</v>
      </c>
      <c r="G15" s="493"/>
      <c r="H15" s="493" t="s">
        <v>767</v>
      </c>
      <c r="I15" s="493"/>
      <c r="J15" s="493" t="s">
        <v>768</v>
      </c>
      <c r="K15" s="493"/>
      <c r="L15" s="493" t="s">
        <v>769</v>
      </c>
      <c r="M15" s="493"/>
      <c r="N15" s="493" t="s">
        <v>770</v>
      </c>
      <c r="O15" s="493"/>
      <c r="P15" s="493" t="s">
        <v>771</v>
      </c>
      <c r="Q15" s="493"/>
      <c r="R15" s="493" t="s">
        <v>772</v>
      </c>
      <c r="S15" s="493"/>
      <c r="T15" s="493" t="s">
        <v>897</v>
      </c>
      <c r="U15" s="493"/>
      <c r="V15" s="493" t="s">
        <v>773</v>
      </c>
      <c r="W15" s="493"/>
      <c r="X15" s="493" t="s">
        <v>774</v>
      </c>
      <c r="Y15" s="493"/>
      <c r="Z15" s="493" t="s">
        <v>775</v>
      </c>
      <c r="AA15" s="493"/>
      <c r="AB15" s="493" t="s">
        <v>776</v>
      </c>
      <c r="AC15" s="493"/>
      <c r="AD15" s="493" t="s">
        <v>777</v>
      </c>
      <c r="AE15" s="493"/>
      <c r="AF15" s="493" t="s">
        <v>778</v>
      </c>
      <c r="AG15" s="493"/>
      <c r="AH15" s="493" t="s">
        <v>779</v>
      </c>
      <c r="AI15" s="493"/>
      <c r="AJ15" s="493" t="s">
        <v>780</v>
      </c>
      <c r="AK15" s="493"/>
      <c r="AL15" s="493" t="s">
        <v>781</v>
      </c>
      <c r="AM15" s="493"/>
      <c r="AN15" s="493" t="s">
        <v>782</v>
      </c>
      <c r="AO15" s="493"/>
      <c r="AP15" s="493" t="s">
        <v>783</v>
      </c>
      <c r="AQ15" s="493"/>
      <c r="AR15" s="493" t="s">
        <v>784</v>
      </c>
      <c r="AS15" s="493"/>
      <c r="AT15" s="493" t="s">
        <v>785</v>
      </c>
      <c r="AU15" s="493"/>
      <c r="AV15" s="493" t="s">
        <v>786</v>
      </c>
      <c r="AW15" s="493"/>
      <c r="AX15" s="493" t="s">
        <v>787</v>
      </c>
      <c r="AY15" s="493"/>
      <c r="AZ15" s="493" t="s">
        <v>788</v>
      </c>
      <c r="BA15" s="493"/>
      <c r="BB15" s="493" t="s">
        <v>789</v>
      </c>
      <c r="BC15" s="493"/>
      <c r="BD15" s="493" t="s">
        <v>790</v>
      </c>
      <c r="BE15" s="493"/>
      <c r="BF15" s="493" t="s">
        <v>791</v>
      </c>
      <c r="BG15" s="493"/>
      <c r="BH15" s="493" t="s">
        <v>792</v>
      </c>
      <c r="BI15" s="493"/>
      <c r="BJ15" s="493" t="s">
        <v>15</v>
      </c>
      <c r="BK15" s="493"/>
    </row>
    <row r="16" spans="1:63" ht="66.75" customHeight="1" x14ac:dyDescent="0.25">
      <c r="A16" s="496"/>
      <c r="B16" s="497"/>
      <c r="C16" s="497"/>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E0228_1074205010351_02_0_69_!A19</f>
        <v>0</v>
      </c>
      <c r="B18" s="104" t="str">
        <f>E0228_1074205010351_02_0_69_!B19</f>
        <v>ВСЕГО по инвестиционной программе, в том числе:</v>
      </c>
      <c r="C18" s="105" t="str">
        <f>E0228_1074205010351_02_0_69_!C19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1.3758922000995286</v>
      </c>
      <c r="BI18" s="129">
        <f t="shared" si="0"/>
        <v>0</v>
      </c>
      <c r="BJ18" s="129">
        <f t="shared" si="0"/>
        <v>0</v>
      </c>
      <c r="BK18" s="129">
        <f t="shared" si="0"/>
        <v>0</v>
      </c>
    </row>
    <row r="19" spans="1:63" ht="31.5" x14ac:dyDescent="0.25">
      <c r="A19" s="90" t="str">
        <f>E0228_1074205010351_02_0_69_!A20</f>
        <v>0.1</v>
      </c>
      <c r="B19" s="104" t="str">
        <f>E0228_1074205010351_02_0_69_!B20</f>
        <v>Технологическое присоединение, всего</v>
      </c>
      <c r="C19" s="105" t="str">
        <f>E0228_1074205010351_02_0_69_!C20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E0228_1074205010351_02_0_69_!A21</f>
        <v>0.2</v>
      </c>
      <c r="B20" s="104" t="str">
        <f>E0228_1074205010351_02_0_69_!B21</f>
        <v>Реконструкция, модернизация, техническое перевооружение, всего</v>
      </c>
      <c r="C20" s="105" t="str">
        <f>E0228_1074205010351_02_0_69_!C21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1.3758922000995286</v>
      </c>
      <c r="BI20" s="107">
        <f t="shared" si="2"/>
        <v>0</v>
      </c>
      <c r="BJ20" s="107">
        <f t="shared" si="2"/>
        <v>0</v>
      </c>
      <c r="BK20" s="107">
        <f t="shared" si="2"/>
        <v>0</v>
      </c>
    </row>
    <row r="21" spans="1:63" ht="78.75" x14ac:dyDescent="0.25">
      <c r="A21" s="90" t="str">
        <f>E0228_1074205010351_02_0_69_!A22</f>
        <v>0.3</v>
      </c>
      <c r="B21" s="10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E0228_1074205010351_02_0_69_!C22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E0228_1074205010351_02_0_69_!A23</f>
        <v>0.4</v>
      </c>
      <c r="B22" s="104" t="str">
        <f>E0228_1074205010351_02_0_69_!B23</f>
        <v>Прочее новое строительство объектов электросетевого хозяйства, всего</v>
      </c>
      <c r="C22" s="105" t="str">
        <f>E0228_1074205010351_02_0_69_!C23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E0228_1074205010351_02_0_69_!A24</f>
        <v>0.5</v>
      </c>
      <c r="B23" s="104" t="str">
        <f>E0228_1074205010351_02_0_69_!B24</f>
        <v>Покупка земельных участков для целей реализации инвестиционных проектов, всего</v>
      </c>
      <c r="C23" s="105" t="str">
        <f>E0228_1074205010351_02_0_69_!C24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E0228_1074205010351_02_0_69_!A25</f>
        <v>0.6</v>
      </c>
      <c r="B24" s="104" t="str">
        <f>E0228_1074205010351_02_0_69_!B25</f>
        <v>Прочие инвестиционные проекты, всего</v>
      </c>
      <c r="C24" s="105" t="str">
        <f>E0228_1074205010351_02_0_69_!C25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E0228_1074205010351_02_0_69_!A26</f>
        <v>1.1</v>
      </c>
      <c r="B25" s="104" t="str">
        <f>E0228_1074205010351_02_0_69_!B26</f>
        <v>Технологическое присоединение, всего, в том числе:</v>
      </c>
      <c r="C25" s="105" t="str">
        <f>E0228_1074205010351_02_0_69_!C26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E0228_1074205010351_02_0_69_!A27</f>
        <v>1.1.1</v>
      </c>
      <c r="B26" s="104" t="str">
        <f>E0228_1074205010351_02_0_69_!B27</f>
        <v>Технологическое присоединение энергопринимающих устройств потребителей, всего, в том числе:</v>
      </c>
      <c r="C26" s="105" t="str">
        <f>E0228_1074205010351_02_0_69_!C27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E0228_1074205010351_02_0_69_!A28</f>
        <v>1.1.1.1</v>
      </c>
      <c r="B27" s="10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E0228_1074205010351_02_0_69_!C28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E0228_1074205010351_02_0_69_!A29</f>
        <v>1.1.1.2</v>
      </c>
      <c r="B28" s="10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E0228_1074205010351_02_0_69_!C29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E0228_1074205010351_02_0_69_!A30</f>
        <v>1.1.1.3</v>
      </c>
      <c r="B29" s="104" t="str">
        <f>E0228_1074205010351_02_0_69_!B30</f>
        <v>Технологическое присоединение энергопринимающих устройств потребителей свыше 150 кВт, всего, в том числе:</v>
      </c>
      <c r="C29" s="105" t="str">
        <f>E0228_1074205010351_02_0_69_!C30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E0228_1074205010351_02_0_69_!A31</f>
        <v>1.1.2</v>
      </c>
      <c r="B30" s="104" t="str">
        <f>E0228_1074205010351_02_0_69_!B31</f>
        <v>Технологическое присоединение объектов электросетевого хозяйства, всего, в том числе:</v>
      </c>
      <c r="C30" s="105" t="str">
        <f>E0228_1074205010351_02_0_69_!C31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E0228_1074205010351_02_0_69_!A32</f>
        <v>1.1.2.1</v>
      </c>
      <c r="B31" s="10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E0228_1074205010351_02_0_69_!C32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E0228_1074205010351_02_0_69_!A33</f>
        <v>1.1.2.2</v>
      </c>
      <c r="B32" s="104" t="str">
        <f>E0228_1074205010351_02_0_69_!B33</f>
        <v>Технологическое присоединение к электрическим сетям иных сетевых организаций, всего, в том числе:</v>
      </c>
      <c r="C32" s="105" t="str">
        <f>E0228_1074205010351_02_0_69_!C33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E0228_1074205010351_02_0_69_!A34</f>
        <v>1.1.3</v>
      </c>
      <c r="B33" s="104" t="str">
        <f>E0228_1074205010351_02_0_69_!B34</f>
        <v>Технологическое присоединение объектов по производству электрической энергии всего, в том числе:</v>
      </c>
      <c r="C33" s="105" t="str">
        <f>E0228_1074205010351_02_0_69_!C34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E0228_1074205010351_02_0_69_!A35</f>
        <v>1.1.3.1</v>
      </c>
      <c r="B34" s="10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E0228_1074205010351_02_0_69_!C35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E0228_1074205010351_02_0_69_!A36</f>
        <v>1.1.3.1</v>
      </c>
      <c r="B35" s="10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E0228_1074205010351_02_0_69_!C36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E0228_1074205010351_02_0_69_!A37</f>
        <v>1.1.3.1</v>
      </c>
      <c r="B36" s="10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E0228_1074205010351_02_0_69_!C37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E0228_1074205010351_02_0_69_!A38</f>
        <v>1.1.3.2</v>
      </c>
      <c r="B37" s="10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E0228_1074205010351_02_0_69_!C38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E0228_1074205010351_02_0_69_!A39</f>
        <v>1.1.3.2</v>
      </c>
      <c r="B38" s="10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E0228_1074205010351_02_0_69_!C39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E0228_1074205010351_02_0_69_!A40</f>
        <v>1.1.3.2</v>
      </c>
      <c r="B39" s="10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E0228_1074205010351_02_0_69_!C40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E0228_1074205010351_02_0_69_!A41</f>
        <v>1.1.4</v>
      </c>
      <c r="B40" s="10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E0228_1074205010351_02_0_69_!C41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E0228_1074205010351_02_0_69_!A42</f>
        <v>1.1.4.1</v>
      </c>
      <c r="B41" s="10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E0228_1074205010351_02_0_69_!C42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E0228_1074205010351_02_0_69_!A43</f>
        <v>1.1.4.2</v>
      </c>
      <c r="B42" s="10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E0228_1074205010351_02_0_69_!C43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E0228_1074205010351_02_0_69_!A44</f>
        <v>1.2</v>
      </c>
      <c r="B43" s="104" t="str">
        <f>E0228_1074205010351_02_0_69_!B44</f>
        <v>Реконструкция, модернизация, техническое перевооружение всего, в том числе:</v>
      </c>
      <c r="C43" s="105" t="str">
        <f>E0228_1074205010351_02_0_69_!C44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1.3758922000995286</v>
      </c>
      <c r="BI43" s="107">
        <f t="shared" si="12"/>
        <v>0</v>
      </c>
      <c r="BJ43" s="107">
        <f t="shared" si="12"/>
        <v>0</v>
      </c>
      <c r="BK43" s="107">
        <f t="shared" si="12"/>
        <v>0</v>
      </c>
    </row>
    <row r="44" spans="1:63" ht="78.75" x14ac:dyDescent="0.25">
      <c r="A44" s="90" t="str">
        <f>E0228_1074205010351_02_0_69_!A45</f>
        <v>1.2.1</v>
      </c>
      <c r="B44" s="10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E0228_1074205010351_02_0_69_!C45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E0228_1074205010351_02_0_69_!A46</f>
        <v>1.2.1.1</v>
      </c>
      <c r="B45" s="104" t="str">
        <f>E0228_1074205010351_02_0_69_!B46</f>
        <v>Реконструкция трансформаторных и иных подстанций, всего, в числе:</v>
      </c>
      <c r="C45" s="105" t="str">
        <f>E0228_1074205010351_02_0_69_!C46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E0228_1074205010351_02_0_69_!A47</f>
        <v>1.2.1.2</v>
      </c>
      <c r="B46" s="104" t="str">
        <f>E0228_1074205010351_02_0_69_!B47</f>
        <v>Модернизация, техническое перевооружение трансформаторных и иных подстанций, распределительных пунктов, всего, в том числе:</v>
      </c>
      <c r="C46" s="105" t="str">
        <f>E0228_1074205010351_02_0_69_!C47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E0228_1074205010351_02_0_69_!A55</f>
        <v>1.2.2</v>
      </c>
      <c r="B54" s="104" t="str">
        <f>E0228_1074205010351_02_0_69_!B55</f>
        <v>Реконструкция, модернизация, техническое перевооружение линий электропередачи, всего, в том числе:</v>
      </c>
      <c r="C54" s="105" t="str">
        <f>E0228_1074205010351_02_0_69_!C55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E0228_1074205010351_02_0_69_!A56</f>
        <v>1.2.2.1</v>
      </c>
      <c r="B55" s="104" t="str">
        <f>E0228_1074205010351_02_0_69_!B56</f>
        <v>Реконструкция линий электропередачи, всего, в том числе:</v>
      </c>
      <c r="C55" s="105" t="str">
        <f>E0228_1074205010351_02_0_69_!C56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E0228_1074205010351_02_0_69_!A57</f>
        <v>1.2.2.2</v>
      </c>
      <c r="B56" s="104" t="str">
        <f>E0228_1074205010351_02_0_69_!B57</f>
        <v>Модернизация, техническое перевооружение линий электропередачи, всего, в том числе:</v>
      </c>
      <c r="C56" s="105" t="str">
        <f>E0228_1074205010351_02_0_69_!C57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E0228_1074205010351_02_0_69_!A58</f>
        <v>1.2.3</v>
      </c>
      <c r="B57" s="104" t="str">
        <f>E0228_1074205010351_02_0_69_!B58</f>
        <v>Развитие и модернизация учета электрической энергии (мощности), всего, в том числе:</v>
      </c>
      <c r="C57" s="105" t="str">
        <f>E0228_1074205010351_02_0_69_!C58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1.3758922000995286</v>
      </c>
      <c r="BI57" s="107">
        <f t="shared" si="17"/>
        <v>0</v>
      </c>
      <c r="BJ57" s="107">
        <f t="shared" si="17"/>
        <v>0</v>
      </c>
      <c r="BK57" s="107">
        <f t="shared" si="17"/>
        <v>0</v>
      </c>
    </row>
    <row r="58" spans="1:63" ht="47.25" x14ac:dyDescent="0.25">
      <c r="A58" s="90" t="str">
        <f>E0228_1074205010351_02_0_69_!A59</f>
        <v>1.2.3.1</v>
      </c>
      <c r="B58" s="104" t="str">
        <f>E0228_1074205010351_02_0_69_!B59</f>
        <v>"Установка приборов учета, класс напряжения 0,22 (0,4) кВ, всего, в том числе:"</v>
      </c>
      <c r="C58" s="105" t="str">
        <f>E0228_1074205010351_02_0_69_!C59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1.3758922000995286</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E0228_1074205010351_02_0_69_!A61</f>
        <v>1.2.3.1</v>
      </c>
      <c r="B60" s="104" t="str">
        <f>E0228_1074205010351_02_0_69_!B61</f>
        <v>Установка учетов с АСКУЭ на границе балансовой принадлежности с потребителями, запитанными от ВЛ-0,4кВ</v>
      </c>
      <c r="C60" s="105" t="str">
        <f>E0228_1074205010351_02_0_69_!C61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f>E0228_1074205010351_03_0_69_!AK61</f>
        <v>1.3758922000995286</v>
      </c>
      <c r="BI60" s="107" t="s">
        <v>482</v>
      </c>
      <c r="BJ60" s="107">
        <v>0</v>
      </c>
      <c r="BK60" s="107" t="s">
        <v>482</v>
      </c>
    </row>
    <row r="61" spans="1:63" ht="47.25" x14ac:dyDescent="0.25">
      <c r="A61" s="90" t="str">
        <f>E0228_1074205010351_02_0_69_!A62</f>
        <v>1.2.3.2</v>
      </c>
      <c r="B61" s="104" t="str">
        <f>E0228_1074205010351_02_0_69_!B62</f>
        <v>"Установка приборов учета, класс напряжения 6 (10) кВ, всего, в том числе:"</v>
      </c>
      <c r="C61" s="105" t="str">
        <f>E0228_1074205010351_02_0_69_!C62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E0228_1074205010351_02_0_69_!A63</f>
        <v>1.2.3.3</v>
      </c>
      <c r="B62" s="104" t="str">
        <f>E0228_1074205010351_02_0_69_!B63</f>
        <v>"Установка приборов учета, класс напряжения 35 кВ, всего, в том числе:"</v>
      </c>
      <c r="C62" s="105" t="str">
        <f>E0228_1074205010351_02_0_69_!C63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E0228_1074205010351_02_0_69_!A64</f>
        <v>1.2.3.4</v>
      </c>
      <c r="B63" s="104" t="str">
        <f>E0228_1074205010351_02_0_69_!B64</f>
        <v>"Установка приборов учета, класс напряжения 110 кВ и выше, всего, в том числе:"</v>
      </c>
      <c r="C63" s="105" t="str">
        <f>E0228_1074205010351_02_0_69_!C64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E0228_1074205010351_02_0_69_!A65</f>
        <v>1.2.3.5</v>
      </c>
      <c r="B64" s="104" t="str">
        <f>E0228_1074205010351_02_0_69_!B65</f>
        <v>"Включение приборов учета в систему сбора и передачи данных, класс напряжения 0,22 (0,4) кВ, всего, в том числе:"</v>
      </c>
      <c r="C64" s="105" t="str">
        <f>E0228_1074205010351_02_0_69_!C65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E0228_1074205010351_02_0_69_!A68</f>
        <v>1.2.3.6</v>
      </c>
      <c r="B67" s="104" t="str">
        <f>E0228_1074205010351_02_0_69_!B68</f>
        <v>"Включение приборов учета в систему сбора и передачи данных, класс напряжения 6 (10) кВ, всего, в том числе:"</v>
      </c>
      <c r="C67" s="105" t="str">
        <f>E0228_1074205010351_02_0_69_!C68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E0228_1074205010351_02_0_69_!A69</f>
        <v>1.2.3.7</v>
      </c>
      <c r="B68" s="104" t="str">
        <f>E0228_1074205010351_02_0_69_!B69</f>
        <v>"Включение приборов учета в систему сбора и передачи данных, класс напряжения 35 кВ, всего, в том числе:"</v>
      </c>
      <c r="C68" s="105" t="str">
        <f>E0228_1074205010351_02_0_69_!C69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E0228_1074205010351_02_0_69_!A70</f>
        <v>1.2.3.8</v>
      </c>
      <c r="B69" s="104" t="str">
        <f>E0228_1074205010351_02_0_69_!B70</f>
        <v>"Включение приборов учета в систему сбора и передачи данных, класс напряжения 110 кВ и выше, всего, в том числе:"</v>
      </c>
      <c r="C69" s="105" t="str">
        <f>E0228_1074205010351_02_0_69_!C70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E0228_1074205010351_02_0_69_!A71</f>
        <v>1.2.4</v>
      </c>
      <c r="B70" s="104" t="str">
        <f>E0228_1074205010351_02_0_69_!B71</f>
        <v>Реконструкция, модернизация, техническое перевооружение прочих объектов основных средств, всего, в том числе:</v>
      </c>
      <c r="C70" s="105" t="str">
        <f>E0228_1074205010351_02_0_69_!C71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E0228_1074205010351_02_0_69_!A72</f>
        <v>1.2.4.1</v>
      </c>
      <c r="B71" s="104" t="str">
        <f>E0228_1074205010351_02_0_69_!B72</f>
        <v>Реконструкция прочих объектов основных средств, всего, в том числе:</v>
      </c>
      <c r="C71" s="105" t="str">
        <f>E0228_1074205010351_02_0_69_!C72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E0228_1074205010351_02_0_69_!A73</f>
        <v>1.2.4.2</v>
      </c>
      <c r="B72" s="104" t="str">
        <f>E0228_1074205010351_02_0_69_!B73</f>
        <v>Модернизация, техническое перевооружение прочих объектов основных средств, всего, в том числе:</v>
      </c>
      <c r="C72" s="105" t="str">
        <f>E0228_1074205010351_02_0_69_!C73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E0228_1074205010351_02_0_69_!A74</f>
        <v>1.3</v>
      </c>
      <c r="B73" s="10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E0228_1074205010351_02_0_69_!C74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E0228_1074205010351_02_0_69_!A75</f>
        <v>1.3.1</v>
      </c>
      <c r="B74" s="10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E0228_1074205010351_02_0_69_!C75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E0228_1074205010351_02_0_69_!A76</f>
        <v>1.3.2</v>
      </c>
      <c r="B75" s="104" t="str">
        <f>E0228_1074205010351_02_0_69_!B76</f>
        <v>Инвестиционные проекты, предусмотренные схемой и программой развития субъекта Российской Федерации, всего, в том числе:</v>
      </c>
      <c r="C75" s="105" t="str">
        <f>E0228_1074205010351_02_0_69_!C76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E0228_1074205010351_02_0_69_!A78</f>
        <v>1.4</v>
      </c>
      <c r="B77" s="104" t="str">
        <f>E0228_1074205010351_02_0_69_!B78</f>
        <v>Прочее новое строительство объектов электросетевого хозяйства, всего, в том числе:</v>
      </c>
      <c r="C77" s="105" t="str">
        <f>E0228_1074205010351_02_0_69_!C78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E0228_1074205010351_02_0_69_!A83</f>
        <v>1.5</v>
      </c>
      <c r="B82" s="104" t="str">
        <f>E0228_1074205010351_02_0_69_!B83</f>
        <v>Покупка земельных участков для целей реализации инвестиционных проектов, всего, в том числе:</v>
      </c>
      <c r="C82" s="105" t="str">
        <f>E0228_1074205010351_02_0_69_!C83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E0228_1074205010351_02_0_69_!A84</f>
        <v>1.6</v>
      </c>
      <c r="B83" s="104" t="str">
        <f>E0228_1074205010351_02_0_69_!B84</f>
        <v>Прочие инвестиционные проекты, всего, в том числе:</v>
      </c>
      <c r="C83" s="105" t="str">
        <f>E0228_1074205010351_02_0_69_!C84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E0228_1074205010351_02_0_69_!A85</f>
        <v>1.6</v>
      </c>
      <c r="B84" s="104" t="str">
        <f>E0228_1074205010351_02_0_69_!B85</f>
        <v>Приобретение автогидроподъемника</v>
      </c>
      <c r="C84" s="105" t="str">
        <f>E0228_1074205010351_02_0_69_!C85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E0228_1074205010351_03_0_69_!AK85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E0228_1074205010351_02_0_69_!A87</f>
        <v>1.6</v>
      </c>
      <c r="B86" s="104" t="str">
        <f>E0228_1074205010351_02_0_69_!B87</f>
        <v>Приобретение бригадного автомобиля</v>
      </c>
      <c r="C86" s="105" t="str">
        <f>E0228_1074205010351_02_0_69_!C87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E0228_1074205010351_03_0_69_!AK87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15:BG15"/>
    <mergeCell ref="BH15:BI15"/>
    <mergeCell ref="BJ15:BK15"/>
    <mergeCell ref="AT15:AU15"/>
    <mergeCell ref="AV15:AW15"/>
    <mergeCell ref="AX15:AY15"/>
    <mergeCell ref="AZ15:BA15"/>
    <mergeCell ref="BB15:BC15"/>
    <mergeCell ref="BD15:BE15"/>
    <mergeCell ref="AR15:AS15"/>
    <mergeCell ref="V15:W15"/>
    <mergeCell ref="X15:Y15"/>
    <mergeCell ref="Z15:AA15"/>
    <mergeCell ref="AB15:AC15"/>
    <mergeCell ref="AD15:AE15"/>
    <mergeCell ref="AF15:AG15"/>
    <mergeCell ref="AH15:AI15"/>
    <mergeCell ref="AJ15:AK15"/>
    <mergeCell ref="AL15:AM15"/>
    <mergeCell ref="AN15:AO15"/>
    <mergeCell ref="AP15:AQ15"/>
    <mergeCell ref="X14:AO14"/>
    <mergeCell ref="AP14:AU14"/>
    <mergeCell ref="AV14:AY14"/>
    <mergeCell ref="AZ14:BE14"/>
    <mergeCell ref="BF14:BI14"/>
    <mergeCell ref="A5:AQ5"/>
    <mergeCell ref="A7:AQ7"/>
    <mergeCell ref="A8:AQ8"/>
    <mergeCell ref="A10:AQ10"/>
    <mergeCell ref="A12:AQ12"/>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4:AQ4"/>
    <mergeCell ref="BF1:BK1"/>
    <mergeCell ref="K2:L2"/>
    <mergeCell ref="M2:N2"/>
    <mergeCell ref="BF2:BK2"/>
    <mergeCell ref="BF3:BK3"/>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A10" zoomScale="55" zoomScaleNormal="75" zoomScaleSheetLayoutView="55" workbookViewId="0">
      <pane xSplit="4" ySplit="9" topLeftCell="AG19" activePane="bottomRight" state="frozen"/>
      <selection activeCell="A10" sqref="A10"/>
      <selection pane="topRight" activeCell="E10" sqref="E10"/>
      <selection pane="bottomLeft" activeCell="A19" sqref="A19"/>
      <selection pane="bottomRight" activeCell="BD87" sqref="BD87"/>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01" t="s">
        <v>43</v>
      </c>
      <c r="B4" s="501"/>
      <c r="C4" s="501"/>
      <c r="D4" s="501"/>
      <c r="E4" s="501"/>
      <c r="F4" s="501"/>
      <c r="G4" s="501"/>
      <c r="H4" s="501"/>
      <c r="I4" s="502"/>
      <c r="J4" s="503"/>
      <c r="K4" s="503"/>
      <c r="L4" s="504"/>
      <c r="M4" s="502"/>
      <c r="N4" s="503"/>
      <c r="O4" s="503"/>
      <c r="P4" s="503"/>
      <c r="Q4" s="503"/>
      <c r="R4" s="503"/>
      <c r="S4" s="503"/>
      <c r="T4" s="503"/>
      <c r="U4" s="503"/>
      <c r="V4" s="503"/>
      <c r="W4" s="503"/>
      <c r="X4" s="503"/>
      <c r="Y4" s="503"/>
      <c r="Z4" s="503"/>
      <c r="AA4" s="503"/>
      <c r="AB4" s="503"/>
      <c r="AC4" s="503"/>
      <c r="AD4" s="503"/>
      <c r="AE4" s="503"/>
      <c r="AF4" s="503"/>
      <c r="AG4" s="503"/>
      <c r="AH4" s="503"/>
      <c r="AI4" s="503"/>
      <c r="AJ4" s="503"/>
      <c r="AK4" s="503"/>
    </row>
    <row r="5" spans="1:98" ht="18.75" x14ac:dyDescent="0.25">
      <c r="A5" s="501"/>
      <c r="B5" s="501"/>
      <c r="C5" s="501"/>
      <c r="D5" s="501"/>
      <c r="E5" s="501"/>
      <c r="F5" s="501"/>
      <c r="G5" s="501"/>
      <c r="H5" s="501"/>
      <c r="I5" s="502"/>
      <c r="J5" s="503"/>
      <c r="K5" s="503"/>
      <c r="L5" s="504"/>
      <c r="M5" s="502"/>
      <c r="N5" s="503"/>
      <c r="O5" s="503"/>
      <c r="P5" s="503"/>
      <c r="Q5" s="503"/>
      <c r="R5" s="503"/>
      <c r="S5" s="503"/>
      <c r="T5" s="503"/>
      <c r="U5" s="503"/>
      <c r="V5" s="503"/>
      <c r="W5" s="503"/>
      <c r="X5" s="503"/>
      <c r="Y5" s="503"/>
      <c r="Z5" s="503"/>
      <c r="AA5" s="503"/>
      <c r="AB5" s="503"/>
      <c r="AC5" s="503"/>
      <c r="AD5" s="503"/>
      <c r="AE5" s="503"/>
      <c r="AF5" s="503"/>
      <c r="AG5" s="503"/>
      <c r="AH5" s="503"/>
      <c r="AI5" s="503"/>
      <c r="AJ5" s="503"/>
      <c r="AK5" s="503"/>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05" t="s">
        <v>913</v>
      </c>
      <c r="B6" s="505"/>
      <c r="C6" s="505"/>
      <c r="D6" s="505"/>
      <c r="E6" s="505"/>
      <c r="F6" s="505"/>
      <c r="G6" s="505"/>
      <c r="H6" s="505"/>
      <c r="I6" s="506"/>
      <c r="J6" s="507"/>
      <c r="K6" s="507"/>
      <c r="L6" s="508"/>
      <c r="M6" s="506"/>
      <c r="N6" s="507"/>
      <c r="O6" s="507"/>
      <c r="P6" s="507"/>
      <c r="Q6" s="507"/>
      <c r="R6" s="507"/>
      <c r="S6" s="507"/>
      <c r="T6" s="507"/>
      <c r="U6" s="507"/>
      <c r="V6" s="507"/>
      <c r="W6" s="507"/>
      <c r="X6" s="507"/>
      <c r="Y6" s="507"/>
      <c r="Z6" s="507"/>
      <c r="AA6" s="507"/>
      <c r="AB6" s="507"/>
      <c r="AC6" s="507"/>
      <c r="AD6" s="507"/>
      <c r="AE6" s="507"/>
      <c r="AF6" s="507"/>
      <c r="AG6" s="507"/>
      <c r="AH6" s="507"/>
      <c r="AI6" s="507"/>
      <c r="AJ6" s="507"/>
      <c r="AK6" s="507"/>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09" t="s">
        <v>4</v>
      </c>
      <c r="B7" s="509"/>
      <c r="C7" s="509"/>
      <c r="D7" s="509"/>
      <c r="E7" s="509"/>
      <c r="F7" s="509"/>
      <c r="G7" s="509"/>
      <c r="H7" s="509"/>
      <c r="I7" s="510"/>
      <c r="J7" s="511"/>
      <c r="K7" s="511"/>
      <c r="L7" s="512"/>
      <c r="M7" s="510"/>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13"/>
      <c r="B8" s="513"/>
      <c r="C8" s="513"/>
      <c r="D8" s="513"/>
      <c r="E8" s="513"/>
      <c r="F8" s="513"/>
      <c r="G8" s="513"/>
      <c r="H8" s="513"/>
      <c r="I8" s="514"/>
      <c r="J8" s="515"/>
      <c r="K8" s="515"/>
      <c r="L8" s="516"/>
      <c r="M8" s="514"/>
      <c r="N8" s="515"/>
      <c r="O8" s="515"/>
      <c r="P8" s="515"/>
      <c r="Q8" s="515"/>
      <c r="R8" s="515"/>
      <c r="S8" s="515"/>
      <c r="T8" s="515"/>
      <c r="U8" s="515"/>
      <c r="V8" s="515"/>
      <c r="W8" s="515"/>
      <c r="X8" s="515"/>
      <c r="Y8" s="515"/>
      <c r="Z8" s="515"/>
      <c r="AA8" s="515"/>
      <c r="AB8" s="515"/>
      <c r="AC8" s="515"/>
      <c r="AD8" s="515"/>
      <c r="AE8" s="515"/>
      <c r="AF8" s="515"/>
      <c r="AG8" s="515"/>
      <c r="AH8" s="515"/>
      <c r="AI8" s="515"/>
      <c r="AJ8" s="515"/>
      <c r="AK8" s="515"/>
      <c r="CT8" s="263"/>
    </row>
    <row r="9" spans="1:98" ht="18.75" x14ac:dyDescent="0.25">
      <c r="A9" s="505" t="s">
        <v>924</v>
      </c>
      <c r="B9" s="505"/>
      <c r="C9" s="505"/>
      <c r="D9" s="505"/>
      <c r="E9" s="505"/>
      <c r="F9" s="505"/>
      <c r="G9" s="505"/>
      <c r="H9" s="505"/>
      <c r="I9" s="506"/>
      <c r="J9" s="507"/>
      <c r="K9" s="507"/>
      <c r="L9" s="508"/>
      <c r="M9" s="506"/>
      <c r="N9" s="507"/>
      <c r="O9" s="507"/>
      <c r="P9" s="507"/>
      <c r="Q9" s="507"/>
      <c r="R9" s="507"/>
      <c r="S9" s="507"/>
      <c r="T9" s="507"/>
      <c r="U9" s="507"/>
      <c r="V9" s="507"/>
      <c r="W9" s="507"/>
      <c r="X9" s="507"/>
      <c r="Y9" s="507"/>
      <c r="Z9" s="507"/>
      <c r="AA9" s="507"/>
      <c r="AB9" s="507"/>
      <c r="AC9" s="507"/>
      <c r="AD9" s="507"/>
      <c r="AE9" s="507"/>
      <c r="AF9" s="507"/>
      <c r="AG9" s="507"/>
      <c r="AH9" s="507"/>
      <c r="AI9" s="507"/>
      <c r="AJ9" s="507"/>
      <c r="AK9" s="507"/>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01"/>
      <c r="B10" s="501"/>
      <c r="C10" s="501"/>
      <c r="D10" s="501"/>
      <c r="E10" s="501"/>
      <c r="F10" s="501"/>
      <c r="G10" s="501"/>
      <c r="H10" s="501"/>
      <c r="I10" s="502"/>
      <c r="J10" s="503"/>
      <c r="K10" s="503"/>
      <c r="L10" s="504"/>
      <c r="M10" s="502"/>
      <c r="N10" s="503"/>
      <c r="O10" s="503"/>
      <c r="P10" s="503"/>
      <c r="Q10" s="503"/>
      <c r="R10" s="503"/>
      <c r="S10" s="503"/>
      <c r="T10" s="503"/>
      <c r="U10" s="503"/>
      <c r="V10" s="503"/>
      <c r="W10" s="503"/>
      <c r="X10" s="503"/>
      <c r="Y10" s="503"/>
      <c r="Z10" s="503"/>
      <c r="AA10" s="503"/>
      <c r="AB10" s="503"/>
      <c r="AC10" s="503"/>
      <c r="AD10" s="503"/>
      <c r="AE10" s="503"/>
      <c r="AF10" s="503"/>
      <c r="AG10" s="503"/>
      <c r="AH10" s="503"/>
      <c r="AI10" s="503"/>
      <c r="AJ10" s="503"/>
      <c r="AK10" s="503"/>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17" t="s">
        <v>5</v>
      </c>
      <c r="B15" s="517" t="s">
        <v>6</v>
      </c>
      <c r="C15" s="518" t="s">
        <v>44</v>
      </c>
      <c r="D15" s="522" t="s">
        <v>44</v>
      </c>
      <c r="E15" s="521" t="s">
        <v>45</v>
      </c>
      <c r="F15" s="521" t="s">
        <v>46</v>
      </c>
      <c r="G15" s="517" t="s">
        <v>76</v>
      </c>
      <c r="H15" s="517"/>
      <c r="I15" s="120"/>
      <c r="J15" s="524" t="s">
        <v>47</v>
      </c>
      <c r="K15" s="524"/>
      <c r="L15" s="525"/>
      <c r="M15" s="526"/>
      <c r="N15" s="524"/>
      <c r="O15" s="524"/>
      <c r="P15" s="524"/>
      <c r="Q15" s="527" t="s">
        <v>48</v>
      </c>
      <c r="R15" s="528" t="s">
        <v>940</v>
      </c>
      <c r="S15" s="524" t="s">
        <v>49</v>
      </c>
      <c r="T15" s="524"/>
      <c r="U15" s="524"/>
      <c r="V15" s="524"/>
      <c r="W15" s="524" t="s">
        <v>50</v>
      </c>
      <c r="X15" s="524"/>
      <c r="Y15" s="524" t="s">
        <v>51</v>
      </c>
      <c r="Z15" s="524"/>
      <c r="AA15" s="524"/>
      <c r="AB15" s="524" t="s">
        <v>941</v>
      </c>
      <c r="AC15" s="524"/>
      <c r="AD15" s="524"/>
      <c r="AE15" s="524"/>
      <c r="AF15" s="524"/>
      <c r="AG15" s="524"/>
      <c r="AH15" s="524"/>
      <c r="AI15" s="524"/>
      <c r="AJ15" s="524"/>
      <c r="AK15" s="524"/>
      <c r="AL15" s="524" t="s">
        <v>52</v>
      </c>
      <c r="AM15" s="524"/>
      <c r="AN15" s="524"/>
      <c r="AO15" s="524"/>
      <c r="AP15" s="524"/>
      <c r="AQ15" s="524"/>
      <c r="AR15" s="524"/>
      <c r="AS15" s="524"/>
      <c r="AT15" s="524"/>
      <c r="AU15" s="524"/>
      <c r="AV15" s="524"/>
      <c r="AW15" s="524"/>
      <c r="AX15" s="524"/>
      <c r="AY15" s="524"/>
      <c r="AZ15" s="524"/>
      <c r="BA15" s="524"/>
      <c r="BB15" s="524"/>
      <c r="BC15" s="524"/>
      <c r="BD15" s="524"/>
      <c r="BE15" s="524"/>
      <c r="BF15" s="524"/>
      <c r="BG15" s="524"/>
      <c r="BH15" s="524"/>
      <c r="BI15" s="524"/>
      <c r="BJ15" s="524"/>
      <c r="BK15" s="524"/>
      <c r="BL15" s="524"/>
      <c r="BM15" s="524"/>
      <c r="BN15" s="524"/>
      <c r="BO15" s="524"/>
      <c r="BP15" s="524"/>
      <c r="BQ15" s="524"/>
      <c r="BR15" s="524"/>
      <c r="BS15" s="524"/>
      <c r="BT15" s="524"/>
      <c r="BU15" s="524"/>
      <c r="BV15" s="524"/>
      <c r="BW15" s="524"/>
      <c r="BX15" s="524"/>
      <c r="BY15" s="524"/>
      <c r="BZ15" s="524"/>
      <c r="CA15" s="524"/>
      <c r="CB15" s="524"/>
      <c r="CC15" s="524"/>
      <c r="CD15" s="524"/>
      <c r="CE15" s="524"/>
      <c r="CF15" s="524"/>
      <c r="CG15" s="524"/>
      <c r="CH15" s="524"/>
      <c r="CI15" s="524"/>
      <c r="CJ15" s="531"/>
      <c r="CK15" s="524"/>
      <c r="CL15" s="524"/>
      <c r="CM15" s="524"/>
      <c r="CN15" s="524"/>
      <c r="CO15" s="524"/>
      <c r="CP15" s="524"/>
      <c r="CQ15" s="524"/>
      <c r="CR15" s="524"/>
      <c r="CS15" s="524"/>
      <c r="CT15" s="517" t="s">
        <v>53</v>
      </c>
    </row>
    <row r="16" spans="1:98" s="110" customFormat="1" ht="59.25" customHeight="1" x14ac:dyDescent="0.25">
      <c r="A16" s="517"/>
      <c r="B16" s="517"/>
      <c r="C16" s="519"/>
      <c r="D16" s="523"/>
      <c r="E16" s="521"/>
      <c r="F16" s="521"/>
      <c r="G16" s="517"/>
      <c r="H16" s="517"/>
      <c r="I16" s="120"/>
      <c r="J16" s="524" t="s">
        <v>54</v>
      </c>
      <c r="K16" s="524"/>
      <c r="L16" s="525"/>
      <c r="M16" s="120"/>
      <c r="N16" s="524" t="s">
        <v>55</v>
      </c>
      <c r="O16" s="524"/>
      <c r="P16" s="524"/>
      <c r="Q16" s="527"/>
      <c r="R16" s="529"/>
      <c r="S16" s="524" t="s">
        <v>54</v>
      </c>
      <c r="T16" s="524"/>
      <c r="U16" s="524" t="s">
        <v>55</v>
      </c>
      <c r="V16" s="524"/>
      <c r="W16" s="524"/>
      <c r="X16" s="524"/>
      <c r="Y16" s="524"/>
      <c r="Z16" s="524"/>
      <c r="AA16" s="524"/>
      <c r="AB16" s="524" t="s">
        <v>54</v>
      </c>
      <c r="AC16" s="524"/>
      <c r="AD16" s="524"/>
      <c r="AE16" s="524"/>
      <c r="AF16" s="524"/>
      <c r="AG16" s="524" t="s">
        <v>55</v>
      </c>
      <c r="AH16" s="524"/>
      <c r="AI16" s="524"/>
      <c r="AJ16" s="524"/>
      <c r="AK16" s="524"/>
      <c r="AL16" s="524" t="s">
        <v>851</v>
      </c>
      <c r="AM16" s="524"/>
      <c r="AN16" s="524"/>
      <c r="AO16" s="524"/>
      <c r="AP16" s="524"/>
      <c r="AQ16" s="524" t="s">
        <v>852</v>
      </c>
      <c r="AR16" s="524"/>
      <c r="AS16" s="524"/>
      <c r="AT16" s="524"/>
      <c r="AU16" s="524"/>
      <c r="AV16" s="524" t="s">
        <v>857</v>
      </c>
      <c r="AW16" s="524"/>
      <c r="AX16" s="524"/>
      <c r="AY16" s="524"/>
      <c r="AZ16" s="524"/>
      <c r="BA16" s="524" t="s">
        <v>853</v>
      </c>
      <c r="BB16" s="524"/>
      <c r="BC16" s="524"/>
      <c r="BD16" s="524"/>
      <c r="BE16" s="524"/>
      <c r="BF16" s="524" t="s">
        <v>858</v>
      </c>
      <c r="BG16" s="524"/>
      <c r="BH16" s="524"/>
      <c r="BI16" s="524"/>
      <c r="BJ16" s="524"/>
      <c r="BK16" s="524" t="s">
        <v>854</v>
      </c>
      <c r="BL16" s="524"/>
      <c r="BM16" s="524"/>
      <c r="BN16" s="524"/>
      <c r="BO16" s="524"/>
      <c r="BP16" s="524" t="s">
        <v>859</v>
      </c>
      <c r="BQ16" s="524"/>
      <c r="BR16" s="524"/>
      <c r="BS16" s="524"/>
      <c r="BT16" s="524"/>
      <c r="BU16" s="524" t="s">
        <v>855</v>
      </c>
      <c r="BV16" s="524"/>
      <c r="BW16" s="524"/>
      <c r="BX16" s="524"/>
      <c r="BY16" s="524"/>
      <c r="BZ16" s="524" t="s">
        <v>860</v>
      </c>
      <c r="CA16" s="524"/>
      <c r="CB16" s="524"/>
      <c r="CC16" s="524"/>
      <c r="CD16" s="524"/>
      <c r="CE16" s="524" t="s">
        <v>856</v>
      </c>
      <c r="CF16" s="524"/>
      <c r="CG16" s="524"/>
      <c r="CH16" s="524"/>
      <c r="CI16" s="524"/>
      <c r="CJ16" s="524" t="s">
        <v>56</v>
      </c>
      <c r="CK16" s="524"/>
      <c r="CL16" s="524"/>
      <c r="CM16" s="524"/>
      <c r="CN16" s="524"/>
      <c r="CO16" s="524" t="s">
        <v>57</v>
      </c>
      <c r="CP16" s="524"/>
      <c r="CQ16" s="524"/>
      <c r="CR16" s="524"/>
      <c r="CS16" s="524"/>
      <c r="CT16" s="517"/>
    </row>
    <row r="17" spans="1:102" s="110" customFormat="1" ht="156.75" customHeight="1" x14ac:dyDescent="0.25">
      <c r="A17" s="517"/>
      <c r="B17" s="517"/>
      <c r="C17" s="520"/>
      <c r="D17" s="260"/>
      <c r="E17" s="521"/>
      <c r="F17" s="521"/>
      <c r="G17" s="6" t="s">
        <v>58</v>
      </c>
      <c r="H17" s="6" t="s">
        <v>55</v>
      </c>
      <c r="I17" s="122" t="s">
        <v>658</v>
      </c>
      <c r="J17" s="368" t="s">
        <v>59</v>
      </c>
      <c r="K17" s="368" t="s">
        <v>60</v>
      </c>
      <c r="L17" s="372" t="s">
        <v>61</v>
      </c>
      <c r="M17" s="122" t="s">
        <v>658</v>
      </c>
      <c r="N17" s="368" t="s">
        <v>59</v>
      </c>
      <c r="O17" s="368" t="s">
        <v>60</v>
      </c>
      <c r="P17" s="368" t="s">
        <v>61</v>
      </c>
      <c r="Q17" s="527"/>
      <c r="R17" s="530"/>
      <c r="S17" s="368" t="s">
        <v>62</v>
      </c>
      <c r="T17" s="368" t="s">
        <v>63</v>
      </c>
      <c r="U17" s="368" t="s">
        <v>62</v>
      </c>
      <c r="V17" s="368" t="s">
        <v>63</v>
      </c>
      <c r="W17" s="368" t="s">
        <v>54</v>
      </c>
      <c r="X17" s="368" t="s">
        <v>55</v>
      </c>
      <c r="Y17" s="368" t="s">
        <v>937</v>
      </c>
      <c r="Z17" s="368" t="s">
        <v>937</v>
      </c>
      <c r="AA17" s="368" t="s">
        <v>939</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17"/>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1.4896431472081217</v>
      </c>
      <c r="K19" s="412">
        <f t="shared" ref="K19:BV19" si="0">SUM(K20:K25)</f>
        <v>11.738388</v>
      </c>
      <c r="L19" s="411" t="s">
        <v>482</v>
      </c>
      <c r="M19" s="412">
        <f t="shared" si="0"/>
        <v>0</v>
      </c>
      <c r="N19" s="412">
        <f t="shared" si="0"/>
        <v>0.67734771573604069</v>
      </c>
      <c r="O19" s="412">
        <f t="shared" si="0"/>
        <v>5.3375000000000004</v>
      </c>
      <c r="P19" s="412">
        <f t="shared" si="0"/>
        <v>0</v>
      </c>
      <c r="Q19" s="412">
        <f t="shared" si="0"/>
        <v>0</v>
      </c>
      <c r="R19" s="412">
        <f t="shared" si="0"/>
        <v>0</v>
      </c>
      <c r="S19" s="412">
        <f t="shared" si="0"/>
        <v>6.7925879999999994</v>
      </c>
      <c r="T19" s="412">
        <f t="shared" si="0"/>
        <v>7.5932061335504315</v>
      </c>
      <c r="U19" s="412">
        <f t="shared" si="0"/>
        <v>6.7925879999999994</v>
      </c>
      <c r="V19" s="412">
        <f t="shared" si="0"/>
        <v>7.5932061335504315</v>
      </c>
      <c r="W19" s="412">
        <f t="shared" si="0"/>
        <v>12.539155927590159</v>
      </c>
      <c r="X19" s="412">
        <f t="shared" si="0"/>
        <v>0</v>
      </c>
      <c r="Y19" s="412">
        <f t="shared" si="0"/>
        <v>12.539155927590159</v>
      </c>
      <c r="Z19" s="412">
        <f t="shared" si="0"/>
        <v>12.539155927590159</v>
      </c>
      <c r="AA19" s="412">
        <f t="shared" si="0"/>
        <v>14.048055927590159</v>
      </c>
      <c r="AB19" s="412">
        <f t="shared" si="0"/>
        <v>3.8285999999999998</v>
      </c>
      <c r="AC19" s="412">
        <f t="shared" si="0"/>
        <v>0</v>
      </c>
      <c r="AD19" s="412">
        <f t="shared" si="0"/>
        <v>0</v>
      </c>
      <c r="AE19" s="412">
        <f t="shared" si="0"/>
        <v>3.8285999999999998</v>
      </c>
      <c r="AF19" s="412">
        <f t="shared" si="0"/>
        <v>0</v>
      </c>
      <c r="AG19" s="412">
        <f t="shared" si="0"/>
        <v>4.1401938271950671</v>
      </c>
      <c r="AH19" s="412">
        <f t="shared" si="0"/>
        <v>0</v>
      </c>
      <c r="AI19" s="412">
        <f t="shared" si="0"/>
        <v>0</v>
      </c>
      <c r="AJ19" s="412">
        <f t="shared" si="0"/>
        <v>4.1401938271950671</v>
      </c>
      <c r="AK19" s="412">
        <f t="shared" si="0"/>
        <v>0</v>
      </c>
      <c r="AL19" s="412">
        <f t="shared" si="0"/>
        <v>3.8285999999999998</v>
      </c>
      <c r="AM19" s="412">
        <f t="shared" si="0"/>
        <v>0</v>
      </c>
      <c r="AN19" s="412">
        <f t="shared" si="0"/>
        <v>0</v>
      </c>
      <c r="AO19" s="412">
        <f t="shared" si="0"/>
        <v>3.8285999999999998</v>
      </c>
      <c r="AP19" s="412">
        <f t="shared" si="0"/>
        <v>0</v>
      </c>
      <c r="AQ19" s="412">
        <f t="shared" si="0"/>
        <v>4.1401938271950671</v>
      </c>
      <c r="AR19" s="412">
        <f t="shared" si="0"/>
        <v>0</v>
      </c>
      <c r="AS19" s="412">
        <f t="shared" si="0"/>
        <v>0</v>
      </c>
      <c r="AT19" s="412">
        <f t="shared" si="0"/>
        <v>4.1401938271950671</v>
      </c>
      <c r="AU19" s="412">
        <f t="shared" si="0"/>
        <v>0</v>
      </c>
      <c r="AV19" s="412">
        <f t="shared" si="0"/>
        <v>3.8784000000000001</v>
      </c>
      <c r="AW19" s="412">
        <f t="shared" si="0"/>
        <v>0</v>
      </c>
      <c r="AX19" s="412">
        <f t="shared" si="0"/>
        <v>0</v>
      </c>
      <c r="AY19" s="387">
        <f t="shared" si="0"/>
        <v>3.8784000000000001</v>
      </c>
      <c r="AZ19" s="412">
        <f t="shared" si="0"/>
        <v>0</v>
      </c>
      <c r="BA19" s="412">
        <f t="shared" si="0"/>
        <v>5.0757061728049333</v>
      </c>
      <c r="BB19" s="412">
        <f t="shared" si="0"/>
        <v>0</v>
      </c>
      <c r="BC19" s="412">
        <f t="shared" si="0"/>
        <v>0</v>
      </c>
      <c r="BD19" s="412">
        <f t="shared" si="0"/>
        <v>5.0757061728049333</v>
      </c>
      <c r="BE19" s="412">
        <f t="shared" si="0"/>
        <v>0</v>
      </c>
      <c r="BF19" s="412">
        <f t="shared" si="0"/>
        <v>1.5995999999999999</v>
      </c>
      <c r="BG19" s="412">
        <f t="shared" si="0"/>
        <v>0</v>
      </c>
      <c r="BH19" s="412">
        <f t="shared" si="0"/>
        <v>0</v>
      </c>
      <c r="BI19" s="387">
        <f t="shared" si="0"/>
        <v>1.5995999999999999</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12.539155927590159</v>
      </c>
      <c r="CK19" s="387">
        <f t="shared" si="1"/>
        <v>0</v>
      </c>
      <c r="CL19" s="387">
        <f t="shared" si="1"/>
        <v>0</v>
      </c>
      <c r="CM19" s="387">
        <f t="shared" si="1"/>
        <v>12.539155927590159</v>
      </c>
      <c r="CN19" s="387">
        <f t="shared" si="1"/>
        <v>0</v>
      </c>
      <c r="CO19" s="412">
        <f t="shared" si="1"/>
        <v>14.048055927590159</v>
      </c>
      <c r="CP19" s="412">
        <f t="shared" si="1"/>
        <v>0</v>
      </c>
      <c r="CQ19" s="412">
        <f t="shared" si="1"/>
        <v>0</v>
      </c>
      <c r="CR19" s="412">
        <f t="shared" si="1"/>
        <v>14.048055927590159</v>
      </c>
      <c r="CS19" s="412">
        <f t="shared" si="1"/>
        <v>0</v>
      </c>
      <c r="CT19" s="413" t="s">
        <v>482</v>
      </c>
      <c r="CU19" s="410">
        <f>SUM(AL19,AV19,BF19,BP19,BZ19)</f>
        <v>12.539155927590157</v>
      </c>
      <c r="CV19" s="410">
        <f>SUM(AL19,AV19,BF19,BU19,CE19)</f>
        <v>9.3065999999999995</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6.7925879999999994</v>
      </c>
      <c r="V21" s="422">
        <f t="shared" si="9"/>
        <v>7.5932061335504315</v>
      </c>
      <c r="W21" s="422">
        <f t="shared" si="9"/>
        <v>7.5933559275901574</v>
      </c>
      <c r="X21" s="422">
        <f t="shared" si="9"/>
        <v>0</v>
      </c>
      <c r="Y21" s="422">
        <f t="shared" si="9"/>
        <v>7.5933559275901574</v>
      </c>
      <c r="Z21" s="422">
        <f t="shared" si="9"/>
        <v>7.5933559275901574</v>
      </c>
      <c r="AA21" s="422">
        <f t="shared" si="9"/>
        <v>7.5933559275901574</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0</v>
      </c>
      <c r="AM21" s="422">
        <f t="shared" si="9"/>
        <v>0</v>
      </c>
      <c r="AN21" s="422">
        <f t="shared" si="9"/>
        <v>0</v>
      </c>
      <c r="AO21" s="422">
        <f t="shared" si="9"/>
        <v>0</v>
      </c>
      <c r="AP21" s="422">
        <f t="shared" si="9"/>
        <v>0</v>
      </c>
      <c r="AQ21" s="422">
        <f t="shared" si="9"/>
        <v>0</v>
      </c>
      <c r="AR21" s="422">
        <f t="shared" si="9"/>
        <v>0</v>
      </c>
      <c r="AS21" s="422">
        <f t="shared" si="9"/>
        <v>0</v>
      </c>
      <c r="AT21" s="422">
        <f t="shared" si="9"/>
        <v>0</v>
      </c>
      <c r="AU21" s="422">
        <f t="shared" si="9"/>
        <v>0</v>
      </c>
      <c r="AV21" s="422">
        <f t="shared" si="9"/>
        <v>2.7612000000000001</v>
      </c>
      <c r="AW21" s="422">
        <f t="shared" si="9"/>
        <v>0</v>
      </c>
      <c r="AX21" s="422">
        <f t="shared" si="9"/>
        <v>0</v>
      </c>
      <c r="AY21" s="369">
        <f t="shared" si="9"/>
        <v>2.7612000000000001</v>
      </c>
      <c r="AZ21" s="422">
        <f t="shared" si="9"/>
        <v>0</v>
      </c>
      <c r="BA21" s="422">
        <f t="shared" si="9"/>
        <v>2.7612000000000001</v>
      </c>
      <c r="BB21" s="422">
        <f t="shared" si="9"/>
        <v>0</v>
      </c>
      <c r="BC21" s="422">
        <f t="shared" si="9"/>
        <v>0</v>
      </c>
      <c r="BD21" s="422">
        <f t="shared" si="9"/>
        <v>2.7612000000000001</v>
      </c>
      <c r="BE21" s="422">
        <f t="shared" si="9"/>
        <v>0</v>
      </c>
      <c r="BF21" s="422">
        <f t="shared" si="9"/>
        <v>1.5995999999999999</v>
      </c>
      <c r="BG21" s="422">
        <f t="shared" si="9"/>
        <v>0</v>
      </c>
      <c r="BH21" s="422">
        <f t="shared" si="9"/>
        <v>0</v>
      </c>
      <c r="BI21" s="369">
        <f t="shared" si="9"/>
        <v>1.5995999999999999</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7.5933559275901574</v>
      </c>
      <c r="CK21" s="369">
        <f t="shared" si="10"/>
        <v>0</v>
      </c>
      <c r="CL21" s="369">
        <f t="shared" si="10"/>
        <v>0</v>
      </c>
      <c r="CM21" s="369">
        <f t="shared" si="10"/>
        <v>7.5933559275901574</v>
      </c>
      <c r="CN21" s="369">
        <f t="shared" si="10"/>
        <v>0</v>
      </c>
      <c r="CO21" s="422">
        <f t="shared" si="10"/>
        <v>7.5933559275901574</v>
      </c>
      <c r="CP21" s="422">
        <f t="shared" si="10"/>
        <v>0</v>
      </c>
      <c r="CQ21" s="422">
        <f t="shared" si="10"/>
        <v>0</v>
      </c>
      <c r="CR21" s="422">
        <f t="shared" si="10"/>
        <v>7.5933559275901574</v>
      </c>
      <c r="CS21" s="422">
        <f t="shared" si="10"/>
        <v>0</v>
      </c>
      <c r="CT21" s="128" t="s">
        <v>482</v>
      </c>
      <c r="CU21" s="185">
        <f t="shared" si="6"/>
        <v>7.5933559275901574</v>
      </c>
      <c r="CV21" s="185">
        <f t="shared" si="7"/>
        <v>4.3608000000000002</v>
      </c>
      <c r="CX21" s="488">
        <f t="shared" si="8"/>
        <v>0.60557153698697885</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0.62763959390862945</v>
      </c>
      <c r="K25" s="422">
        <f t="shared" ref="K25:BV25" si="21">SUM(K84)</f>
        <v>4.9458000000000002</v>
      </c>
      <c r="L25" s="416" t="s">
        <v>482</v>
      </c>
      <c r="M25" s="422">
        <f t="shared" si="21"/>
        <v>0</v>
      </c>
      <c r="N25" s="422">
        <f t="shared" si="21"/>
        <v>0.67734771573604069</v>
      </c>
      <c r="O25" s="422">
        <f t="shared" si="21"/>
        <v>5.3375000000000004</v>
      </c>
      <c r="P25" s="422">
        <f t="shared" si="21"/>
        <v>0</v>
      </c>
      <c r="Q25" s="422">
        <f t="shared" si="21"/>
        <v>0</v>
      </c>
      <c r="R25" s="422">
        <f t="shared" si="21"/>
        <v>0</v>
      </c>
      <c r="S25" s="422">
        <f t="shared" si="21"/>
        <v>0</v>
      </c>
      <c r="T25" s="422">
        <f t="shared" si="21"/>
        <v>0</v>
      </c>
      <c r="U25" s="422">
        <f t="shared" si="21"/>
        <v>0</v>
      </c>
      <c r="V25" s="422">
        <f t="shared" si="21"/>
        <v>0</v>
      </c>
      <c r="W25" s="422">
        <f t="shared" si="21"/>
        <v>4.9458000000000002</v>
      </c>
      <c r="X25" s="422">
        <f t="shared" si="21"/>
        <v>0</v>
      </c>
      <c r="Y25" s="422">
        <f t="shared" si="21"/>
        <v>4.9458000000000002</v>
      </c>
      <c r="Z25" s="422">
        <f t="shared" si="21"/>
        <v>4.9458000000000002</v>
      </c>
      <c r="AA25" s="422">
        <f t="shared" si="21"/>
        <v>6.4547000000000008</v>
      </c>
      <c r="AB25" s="422">
        <f t="shared" si="21"/>
        <v>3.8285999999999998</v>
      </c>
      <c r="AC25" s="422">
        <f t="shared" si="21"/>
        <v>0</v>
      </c>
      <c r="AD25" s="422">
        <f t="shared" si="21"/>
        <v>0</v>
      </c>
      <c r="AE25" s="422">
        <f t="shared" si="21"/>
        <v>3.8285999999999998</v>
      </c>
      <c r="AF25" s="422">
        <f t="shared" si="21"/>
        <v>0</v>
      </c>
      <c r="AG25" s="422">
        <f t="shared" si="21"/>
        <v>4.1401938271950671</v>
      </c>
      <c r="AH25" s="422">
        <f t="shared" si="21"/>
        <v>0</v>
      </c>
      <c r="AI25" s="422">
        <f t="shared" si="21"/>
        <v>0</v>
      </c>
      <c r="AJ25" s="422">
        <f t="shared" si="21"/>
        <v>4.1401938271950671</v>
      </c>
      <c r="AK25" s="422">
        <f t="shared" si="21"/>
        <v>0</v>
      </c>
      <c r="AL25" s="422">
        <f t="shared" si="21"/>
        <v>3.8285999999999998</v>
      </c>
      <c r="AM25" s="422">
        <f t="shared" si="21"/>
        <v>0</v>
      </c>
      <c r="AN25" s="422">
        <f t="shared" si="21"/>
        <v>0</v>
      </c>
      <c r="AO25" s="422">
        <f t="shared" si="21"/>
        <v>3.8285999999999998</v>
      </c>
      <c r="AP25" s="422">
        <f t="shared" si="21"/>
        <v>0</v>
      </c>
      <c r="AQ25" s="422">
        <f t="shared" si="21"/>
        <v>4.1401938271950671</v>
      </c>
      <c r="AR25" s="422">
        <f t="shared" si="21"/>
        <v>0</v>
      </c>
      <c r="AS25" s="422">
        <f t="shared" si="21"/>
        <v>0</v>
      </c>
      <c r="AT25" s="422">
        <f t="shared" si="21"/>
        <v>4.1401938271950671</v>
      </c>
      <c r="AU25" s="422">
        <f t="shared" si="21"/>
        <v>0</v>
      </c>
      <c r="AV25" s="422">
        <f t="shared" si="21"/>
        <v>1.1172</v>
      </c>
      <c r="AW25" s="422">
        <f t="shared" si="21"/>
        <v>0</v>
      </c>
      <c r="AX25" s="422">
        <f t="shared" si="21"/>
        <v>0</v>
      </c>
      <c r="AY25" s="369">
        <f t="shared" si="21"/>
        <v>1.1172</v>
      </c>
      <c r="AZ25" s="422">
        <f t="shared" si="21"/>
        <v>0</v>
      </c>
      <c r="BA25" s="422">
        <f t="shared" si="21"/>
        <v>2.3145061728049332</v>
      </c>
      <c r="BB25" s="422">
        <f t="shared" si="21"/>
        <v>0</v>
      </c>
      <c r="BC25" s="422">
        <f t="shared" si="21"/>
        <v>0</v>
      </c>
      <c r="BD25" s="422">
        <f t="shared" si="21"/>
        <v>2.3145061728049332</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4.9458000000000002</v>
      </c>
      <c r="CK25" s="369">
        <f t="shared" si="22"/>
        <v>0</v>
      </c>
      <c r="CL25" s="369">
        <f t="shared" si="22"/>
        <v>0</v>
      </c>
      <c r="CM25" s="369">
        <f t="shared" si="22"/>
        <v>4.9458000000000002</v>
      </c>
      <c r="CN25" s="369">
        <f t="shared" si="22"/>
        <v>0</v>
      </c>
      <c r="CO25" s="422">
        <f t="shared" si="22"/>
        <v>6.4547000000000008</v>
      </c>
      <c r="CP25" s="422">
        <f t="shared" si="22"/>
        <v>0</v>
      </c>
      <c r="CQ25" s="422">
        <f t="shared" si="22"/>
        <v>0</v>
      </c>
      <c r="CR25" s="422">
        <f t="shared" si="22"/>
        <v>6.4547000000000008</v>
      </c>
      <c r="CS25" s="422">
        <f t="shared" si="22"/>
        <v>0</v>
      </c>
      <c r="CT25" s="128" t="s">
        <v>482</v>
      </c>
      <c r="CU25" s="185">
        <f t="shared" si="6"/>
        <v>4.9458000000000002</v>
      </c>
      <c r="CV25" s="185">
        <f t="shared" si="7"/>
        <v>4.9458000000000002</v>
      </c>
      <c r="CX25" s="488">
        <f t="shared" si="8"/>
        <v>0.39442846301302126</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6.7925879999999994</v>
      </c>
      <c r="V44" s="422">
        <f t="shared" si="60"/>
        <v>7.5932061335504315</v>
      </c>
      <c r="W44" s="422">
        <f t="shared" si="60"/>
        <v>7.5933559275901574</v>
      </c>
      <c r="X44" s="422">
        <f t="shared" si="60"/>
        <v>0</v>
      </c>
      <c r="Y44" s="422">
        <f t="shared" si="60"/>
        <v>7.5933559275901574</v>
      </c>
      <c r="Z44" s="422">
        <f t="shared" si="60"/>
        <v>7.5933559275901574</v>
      </c>
      <c r="AA44" s="422">
        <f t="shared" si="60"/>
        <v>7.5933559275901574</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0</v>
      </c>
      <c r="AM44" s="422">
        <f t="shared" si="60"/>
        <v>0</v>
      </c>
      <c r="AN44" s="422">
        <f t="shared" si="60"/>
        <v>0</v>
      </c>
      <c r="AO44" s="422">
        <f t="shared" si="60"/>
        <v>0</v>
      </c>
      <c r="AP44" s="422">
        <f t="shared" si="60"/>
        <v>0</v>
      </c>
      <c r="AQ44" s="422">
        <f t="shared" si="60"/>
        <v>0</v>
      </c>
      <c r="AR44" s="422">
        <f t="shared" si="60"/>
        <v>0</v>
      </c>
      <c r="AS44" s="422">
        <f t="shared" si="60"/>
        <v>0</v>
      </c>
      <c r="AT44" s="422">
        <f t="shared" si="60"/>
        <v>0</v>
      </c>
      <c r="AU44" s="422">
        <f t="shared" si="60"/>
        <v>0</v>
      </c>
      <c r="AV44" s="422">
        <f t="shared" si="60"/>
        <v>2.7612000000000001</v>
      </c>
      <c r="AW44" s="422">
        <f t="shared" ref="AW44:CB44" si="61">SUM(AW45,AW55,AW58,AW71)</f>
        <v>0</v>
      </c>
      <c r="AX44" s="422">
        <f t="shared" si="61"/>
        <v>0</v>
      </c>
      <c r="AY44" s="369">
        <f t="shared" si="61"/>
        <v>2.7612000000000001</v>
      </c>
      <c r="AZ44" s="422">
        <f t="shared" si="61"/>
        <v>0</v>
      </c>
      <c r="BA44" s="422">
        <f t="shared" si="61"/>
        <v>2.7612000000000001</v>
      </c>
      <c r="BB44" s="422">
        <f t="shared" si="61"/>
        <v>0</v>
      </c>
      <c r="BC44" s="422">
        <f t="shared" si="61"/>
        <v>0</v>
      </c>
      <c r="BD44" s="422">
        <f t="shared" si="61"/>
        <v>2.7612000000000001</v>
      </c>
      <c r="BE44" s="422">
        <f t="shared" si="61"/>
        <v>0</v>
      </c>
      <c r="BF44" s="422">
        <f t="shared" si="61"/>
        <v>1.5995999999999999</v>
      </c>
      <c r="BG44" s="422">
        <f t="shared" si="61"/>
        <v>0</v>
      </c>
      <c r="BH44" s="422">
        <f t="shared" si="61"/>
        <v>0</v>
      </c>
      <c r="BI44" s="369">
        <f t="shared" si="61"/>
        <v>1.5995999999999999</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7.5933559275901574</v>
      </c>
      <c r="CK44" s="369">
        <f t="shared" si="62"/>
        <v>0</v>
      </c>
      <c r="CL44" s="369">
        <f t="shared" si="62"/>
        <v>0</v>
      </c>
      <c r="CM44" s="369">
        <f t="shared" si="62"/>
        <v>7.5933559275901574</v>
      </c>
      <c r="CN44" s="369">
        <f t="shared" si="62"/>
        <v>0</v>
      </c>
      <c r="CO44" s="422">
        <f t="shared" si="62"/>
        <v>7.5933559275901574</v>
      </c>
      <c r="CP44" s="422">
        <f t="shared" si="62"/>
        <v>0</v>
      </c>
      <c r="CQ44" s="422">
        <f t="shared" si="62"/>
        <v>0</v>
      </c>
      <c r="CR44" s="422">
        <f t="shared" si="62"/>
        <v>7.5933559275901574</v>
      </c>
      <c r="CS44" s="422">
        <f t="shared" si="62"/>
        <v>0</v>
      </c>
      <c r="CT44" s="128" t="s">
        <v>482</v>
      </c>
      <c r="CU44" s="185">
        <f t="shared" si="6"/>
        <v>7.5933559275901574</v>
      </c>
      <c r="CV44" s="185">
        <f t="shared" si="7"/>
        <v>4.3608000000000002</v>
      </c>
      <c r="CX44" s="488">
        <f t="shared" si="8"/>
        <v>0.60557153698697885</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6.7925879999999994</v>
      </c>
      <c r="V58" s="422">
        <f t="shared" si="166"/>
        <v>7.5932061335504315</v>
      </c>
      <c r="W58" s="422">
        <f t="shared" si="166"/>
        <v>7.5933559275901574</v>
      </c>
      <c r="X58" s="422">
        <f t="shared" si="166"/>
        <v>0</v>
      </c>
      <c r="Y58" s="422">
        <f t="shared" si="166"/>
        <v>7.5933559275901574</v>
      </c>
      <c r="Z58" s="422">
        <f t="shared" si="166"/>
        <v>7.5933559275901574</v>
      </c>
      <c r="AA58" s="422">
        <f t="shared" si="166"/>
        <v>7.5933559275901574</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0</v>
      </c>
      <c r="AM58" s="422">
        <f t="shared" si="166"/>
        <v>0</v>
      </c>
      <c r="AN58" s="422">
        <f t="shared" si="166"/>
        <v>0</v>
      </c>
      <c r="AO58" s="422">
        <f t="shared" si="166"/>
        <v>0</v>
      </c>
      <c r="AP58" s="422">
        <f t="shared" si="166"/>
        <v>0</v>
      </c>
      <c r="AQ58" s="422">
        <f t="shared" si="166"/>
        <v>0</v>
      </c>
      <c r="AR58" s="422">
        <f t="shared" si="166"/>
        <v>0</v>
      </c>
      <c r="AS58" s="422">
        <f t="shared" si="166"/>
        <v>0</v>
      </c>
      <c r="AT58" s="422">
        <f t="shared" si="166"/>
        <v>0</v>
      </c>
      <c r="AU58" s="422">
        <f t="shared" si="166"/>
        <v>0</v>
      </c>
      <c r="AV58" s="422">
        <f t="shared" si="166"/>
        <v>2.7612000000000001</v>
      </c>
      <c r="AW58" s="422">
        <f t="shared" si="166"/>
        <v>0</v>
      </c>
      <c r="AX58" s="422">
        <f t="shared" si="166"/>
        <v>0</v>
      </c>
      <c r="AY58" s="369">
        <f t="shared" si="166"/>
        <v>2.7612000000000001</v>
      </c>
      <c r="AZ58" s="422">
        <f t="shared" si="166"/>
        <v>0</v>
      </c>
      <c r="BA58" s="422">
        <f t="shared" si="166"/>
        <v>2.7612000000000001</v>
      </c>
      <c r="BB58" s="422">
        <f t="shared" si="166"/>
        <v>0</v>
      </c>
      <c r="BC58" s="422">
        <f t="shared" si="166"/>
        <v>0</v>
      </c>
      <c r="BD58" s="422">
        <f t="shared" si="166"/>
        <v>2.7612000000000001</v>
      </c>
      <c r="BE58" s="422">
        <f t="shared" si="166"/>
        <v>0</v>
      </c>
      <c r="BF58" s="422">
        <f t="shared" si="166"/>
        <v>1.5995999999999999</v>
      </c>
      <c r="BG58" s="422">
        <f t="shared" si="166"/>
        <v>0</v>
      </c>
      <c r="BH58" s="422">
        <f t="shared" si="166"/>
        <v>0</v>
      </c>
      <c r="BI58" s="369">
        <f t="shared" si="166"/>
        <v>1.5995999999999999</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7.5933559275901574</v>
      </c>
      <c r="CK58" s="369">
        <f t="shared" si="167"/>
        <v>0</v>
      </c>
      <c r="CL58" s="369">
        <f t="shared" si="167"/>
        <v>0</v>
      </c>
      <c r="CM58" s="369">
        <f t="shared" si="167"/>
        <v>7.5933559275901574</v>
      </c>
      <c r="CN58" s="369">
        <f t="shared" si="167"/>
        <v>0</v>
      </c>
      <c r="CO58" s="422">
        <f t="shared" si="167"/>
        <v>7.5933559275901574</v>
      </c>
      <c r="CP58" s="422">
        <f t="shared" si="167"/>
        <v>0</v>
      </c>
      <c r="CQ58" s="422">
        <f t="shared" si="167"/>
        <v>0</v>
      </c>
      <c r="CR58" s="422">
        <f t="shared" si="167"/>
        <v>7.5933559275901574</v>
      </c>
      <c r="CS58" s="422">
        <f t="shared" si="167"/>
        <v>0</v>
      </c>
      <c r="CT58" s="128" t="s">
        <v>482</v>
      </c>
      <c r="CU58" s="185">
        <f t="shared" si="6"/>
        <v>7.5933559275901574</v>
      </c>
      <c r="CV58" s="185">
        <f t="shared" si="7"/>
        <v>4.3608000000000002</v>
      </c>
      <c r="CX58" s="488">
        <f t="shared" si="8"/>
        <v>0.60557153698697885</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6.7925879999999994</v>
      </c>
      <c r="V59" s="420">
        <f t="shared" si="168"/>
        <v>7.5932061335504315</v>
      </c>
      <c r="W59" s="420">
        <f t="shared" si="168"/>
        <v>7.5933559275901574</v>
      </c>
      <c r="X59" s="420">
        <f t="shared" si="168"/>
        <v>0</v>
      </c>
      <c r="Y59" s="420">
        <f t="shared" si="168"/>
        <v>7.5933559275901574</v>
      </c>
      <c r="Z59" s="420">
        <f t="shared" si="168"/>
        <v>7.5933559275901574</v>
      </c>
      <c r="AA59" s="420">
        <f t="shared" si="168"/>
        <v>7.5933559275901574</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0</v>
      </c>
      <c r="AM59" s="420">
        <f t="shared" si="168"/>
        <v>0</v>
      </c>
      <c r="AN59" s="420">
        <f t="shared" si="168"/>
        <v>0</v>
      </c>
      <c r="AO59" s="420">
        <f t="shared" si="168"/>
        <v>0</v>
      </c>
      <c r="AP59" s="420">
        <f t="shared" si="168"/>
        <v>0</v>
      </c>
      <c r="AQ59" s="420">
        <f t="shared" si="168"/>
        <v>0</v>
      </c>
      <c r="AR59" s="420">
        <f t="shared" si="168"/>
        <v>0</v>
      </c>
      <c r="AS59" s="420">
        <f t="shared" si="168"/>
        <v>0</v>
      </c>
      <c r="AT59" s="420">
        <f t="shared" si="168"/>
        <v>0</v>
      </c>
      <c r="AU59" s="420">
        <f t="shared" si="168"/>
        <v>0</v>
      </c>
      <c r="AV59" s="420">
        <f t="shared" si="168"/>
        <v>2.7612000000000001</v>
      </c>
      <c r="AW59" s="420">
        <f t="shared" si="168"/>
        <v>0</v>
      </c>
      <c r="AX59" s="420">
        <f t="shared" si="168"/>
        <v>0</v>
      </c>
      <c r="AY59" s="419">
        <f t="shared" si="168"/>
        <v>2.7612000000000001</v>
      </c>
      <c r="AZ59" s="420">
        <f t="shared" si="168"/>
        <v>0</v>
      </c>
      <c r="BA59" s="420">
        <f t="shared" si="168"/>
        <v>2.7612000000000001</v>
      </c>
      <c r="BB59" s="420">
        <f t="shared" si="168"/>
        <v>0</v>
      </c>
      <c r="BC59" s="420">
        <f t="shared" si="168"/>
        <v>0</v>
      </c>
      <c r="BD59" s="420">
        <f t="shared" si="168"/>
        <v>2.7612000000000001</v>
      </c>
      <c r="BE59" s="420">
        <f t="shared" si="168"/>
        <v>0</v>
      </c>
      <c r="BF59" s="420">
        <f t="shared" si="168"/>
        <v>1.5995999999999999</v>
      </c>
      <c r="BG59" s="420">
        <f t="shared" si="168"/>
        <v>0</v>
      </c>
      <c r="BH59" s="420">
        <f t="shared" si="168"/>
        <v>0</v>
      </c>
      <c r="BI59" s="419">
        <f t="shared" si="168"/>
        <v>1.5995999999999999</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7.5933559275901574</v>
      </c>
      <c r="CK59" s="419">
        <f t="shared" si="169"/>
        <v>0</v>
      </c>
      <c r="CL59" s="419">
        <f t="shared" si="169"/>
        <v>0</v>
      </c>
      <c r="CM59" s="419">
        <f t="shared" si="169"/>
        <v>7.5933559275901574</v>
      </c>
      <c r="CN59" s="419">
        <f t="shared" si="169"/>
        <v>0</v>
      </c>
      <c r="CO59" s="420">
        <f t="shared" si="169"/>
        <v>7.5933559275901574</v>
      </c>
      <c r="CP59" s="420">
        <f t="shared" si="169"/>
        <v>0</v>
      </c>
      <c r="CQ59" s="420">
        <f t="shared" si="169"/>
        <v>0</v>
      </c>
      <c r="CR59" s="420">
        <f t="shared" si="169"/>
        <v>7.5933559275901574</v>
      </c>
      <c r="CS59" s="420">
        <f t="shared" si="169"/>
        <v>0</v>
      </c>
      <c r="CT59" s="128" t="s">
        <v>482</v>
      </c>
      <c r="CU59" s="185">
        <f t="shared" si="6"/>
        <v>7.5933559275901574</v>
      </c>
      <c r="CV59" s="185">
        <f t="shared" si="7"/>
        <v>4.3608000000000002</v>
      </c>
      <c r="CX59" s="488">
        <f t="shared" si="8"/>
        <v>0.60557153698697885</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885</v>
      </c>
      <c r="C61" s="269" t="s">
        <v>910</v>
      </c>
      <c r="D61" s="269" t="e">
        <f>CONCATENATE(#REF!,#REF!,#REF!,#REF!,#REF!,#REF!,#REF!,#REF!,#REF!,#REF!)</f>
        <v>#REF!</v>
      </c>
      <c r="E61" s="269" t="s">
        <v>888</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f>S61</f>
        <v>6.7925879999999994</v>
      </c>
      <c r="V61" s="369">
        <f>T61</f>
        <v>7.5932061335504315</v>
      </c>
      <c r="W61" s="369">
        <f t="shared" ref="W61" si="171">R61+Y61</f>
        <v>7.5933559275901574</v>
      </c>
      <c r="X61" s="369" t="s">
        <v>482</v>
      </c>
      <c r="Y61" s="369">
        <f t="shared" si="28"/>
        <v>7.5933559275901574</v>
      </c>
      <c r="Z61" s="369">
        <f t="shared" ref="Z61" si="172">Y61</f>
        <v>7.5933559275901574</v>
      </c>
      <c r="AA61" s="369">
        <f>Z61</f>
        <v>7.5933559275901574</v>
      </c>
      <c r="AB61" s="369">
        <f t="shared" ref="AB61" si="173">SUM(AC61:AF61)</f>
        <v>0</v>
      </c>
      <c r="AC61" s="369">
        <v>0</v>
      </c>
      <c r="AD61" s="369">
        <v>0</v>
      </c>
      <c r="AE61" s="369">
        <v>0</v>
      </c>
      <c r="AF61" s="369">
        <v>0</v>
      </c>
      <c r="AG61" s="369">
        <f t="shared" ref="AG61" si="174">SUM(AH61:AK61)</f>
        <v>0</v>
      </c>
      <c r="AH61" s="369">
        <v>0</v>
      </c>
      <c r="AI61" s="369">
        <v>0</v>
      </c>
      <c r="AJ61" s="369">
        <v>0</v>
      </c>
      <c r="AK61" s="369">
        <v>0</v>
      </c>
      <c r="AL61" s="369">
        <f t="shared" ref="AL61" si="175">SUM(AM61:AP61)</f>
        <v>0</v>
      </c>
      <c r="AM61" s="369">
        <v>0</v>
      </c>
      <c r="AN61" s="369">
        <v>0</v>
      </c>
      <c r="AO61" s="369">
        <v>0</v>
      </c>
      <c r="AP61" s="369">
        <v>0</v>
      </c>
      <c r="AQ61" s="369">
        <f t="shared" ref="AQ61" si="176">SUM(AR61:AU61)</f>
        <v>0</v>
      </c>
      <c r="AR61" s="369">
        <v>0</v>
      </c>
      <c r="AS61" s="369">
        <v>0</v>
      </c>
      <c r="AT61" s="369">
        <v>0</v>
      </c>
      <c r="AU61" s="369">
        <v>0</v>
      </c>
      <c r="AV61" s="369">
        <f t="shared" ref="AV61" si="177">SUM(AW61:AZ61)</f>
        <v>2.7612000000000001</v>
      </c>
      <c r="AW61" s="369">
        <v>0</v>
      </c>
      <c r="AX61" s="369">
        <v>0</v>
      </c>
      <c r="AY61" s="369">
        <f>E0228_1074205010351_03_0_69_!AE61*1.2</f>
        <v>2.7612000000000001</v>
      </c>
      <c r="AZ61" s="369">
        <v>0</v>
      </c>
      <c r="BA61" s="369">
        <f t="shared" ref="BA61" si="178">SUM(BB61:BE61)</f>
        <v>2.7612000000000001</v>
      </c>
      <c r="BB61" s="369">
        <v>0</v>
      </c>
      <c r="BC61" s="369">
        <v>0</v>
      </c>
      <c r="BD61" s="369">
        <f>AY61</f>
        <v>2.7612000000000001</v>
      </c>
      <c r="BE61" s="369">
        <v>0</v>
      </c>
      <c r="BF61" s="369">
        <f t="shared" ref="BF61" si="179">SUM(BG61:BJ61)</f>
        <v>1.5995999999999999</v>
      </c>
      <c r="BG61" s="369">
        <v>0</v>
      </c>
      <c r="BH61" s="369">
        <v>0</v>
      </c>
      <c r="BI61" s="369">
        <f>E0228_1074205010351_03_0_69_!AG61*1.2</f>
        <v>1.5995999999999999</v>
      </c>
      <c r="BJ61" s="369">
        <v>0</v>
      </c>
      <c r="BK61" s="369" t="s">
        <v>482</v>
      </c>
      <c r="BL61" s="369" t="s">
        <v>482</v>
      </c>
      <c r="BM61" s="369" t="s">
        <v>482</v>
      </c>
      <c r="BN61" s="369" t="s">
        <v>482</v>
      </c>
      <c r="BO61" s="369" t="s">
        <v>482</v>
      </c>
      <c r="BP61" s="369">
        <f t="shared" ref="BP61" si="180">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81">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82">SUM(AL61,AV61,BF61,BP61,BZ61)</f>
        <v>7.5933559275901574</v>
      </c>
      <c r="CK61" s="369">
        <f t="shared" ref="CK61" si="183">SUM(AM61,AW61,BG61,BQ61,CA61)</f>
        <v>0</v>
      </c>
      <c r="CL61" s="369">
        <f t="shared" ref="CL61" si="184">SUM(AN61,AX61,BH61,BR61,CB61)</f>
        <v>0</v>
      </c>
      <c r="CM61" s="369">
        <f t="shared" ref="CM61" si="185">SUM(AO61,AY61,BI61,BS61,CC61)</f>
        <v>7.5933559275901574</v>
      </c>
      <c r="CN61" s="369">
        <f t="shared" ref="CN61" si="186">SUM(AP61,AZ61,BJ61,BT61,CD61)</f>
        <v>0</v>
      </c>
      <c r="CO61" s="369">
        <f>CJ61</f>
        <v>7.5933559275901574</v>
      </c>
      <c r="CP61" s="369">
        <f t="shared" ref="CP61" si="187">SUM(AR61,BB61,BL61,BV61,CF61)</f>
        <v>0</v>
      </c>
      <c r="CQ61" s="369">
        <f t="shared" ref="CQ61" si="188">SUM(AS61,BC61,BM61,BW61,CG61)</f>
        <v>0</v>
      </c>
      <c r="CR61" s="369">
        <f>CM61</f>
        <v>7.5933559275901574</v>
      </c>
      <c r="CS61" s="369">
        <f t="shared" ref="CS61" si="189">SUM(AU61,BE61,BO61,BY61,CI61)</f>
        <v>0</v>
      </c>
      <c r="CT61" s="269" t="s">
        <v>482</v>
      </c>
      <c r="CU61" s="271">
        <f>SUM(AL61,AV61,BF61,BP61,BZ61)</f>
        <v>7.5933559275901574</v>
      </c>
      <c r="CV61" s="271">
        <f t="shared" si="7"/>
        <v>4.3608000000000002</v>
      </c>
      <c r="CW61" s="271">
        <f t="shared" ref="CW61" si="190">SUM(AQ61,BA61,BK61)</f>
        <v>2.7612000000000001</v>
      </c>
      <c r="CX61" s="488">
        <f t="shared" si="8"/>
        <v>0.60557153698697885</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1">SUM(K66:K67)</f>
        <v>0</v>
      </c>
      <c r="L65" s="416" t="s">
        <v>482</v>
      </c>
      <c r="M65" s="422">
        <f t="shared" si="191"/>
        <v>0</v>
      </c>
      <c r="N65" s="422">
        <f t="shared" si="191"/>
        <v>0</v>
      </c>
      <c r="O65" s="422">
        <f t="shared" si="191"/>
        <v>0</v>
      </c>
      <c r="P65" s="422" t="s">
        <v>482</v>
      </c>
      <c r="Q65" s="422">
        <f t="shared" si="191"/>
        <v>0</v>
      </c>
      <c r="R65" s="422">
        <f t="shared" si="191"/>
        <v>0</v>
      </c>
      <c r="S65" s="422">
        <f t="shared" si="191"/>
        <v>0</v>
      </c>
      <c r="T65" s="422">
        <f t="shared" si="191"/>
        <v>0</v>
      </c>
      <c r="U65" s="422">
        <f t="shared" si="191"/>
        <v>0</v>
      </c>
      <c r="V65" s="422">
        <f t="shared" si="191"/>
        <v>0</v>
      </c>
      <c r="W65" s="422">
        <f t="shared" si="191"/>
        <v>0</v>
      </c>
      <c r="X65" s="422">
        <f t="shared" si="191"/>
        <v>0</v>
      </c>
      <c r="Y65" s="422">
        <f t="shared" si="191"/>
        <v>0</v>
      </c>
      <c r="Z65" s="422">
        <f t="shared" si="191"/>
        <v>0</v>
      </c>
      <c r="AA65" s="422">
        <f t="shared" si="191"/>
        <v>0</v>
      </c>
      <c r="AB65" s="422">
        <f t="shared" si="191"/>
        <v>0</v>
      </c>
      <c r="AC65" s="422">
        <f t="shared" si="191"/>
        <v>0</v>
      </c>
      <c r="AD65" s="422">
        <f t="shared" si="191"/>
        <v>0</v>
      </c>
      <c r="AE65" s="422">
        <f t="shared" si="191"/>
        <v>0</v>
      </c>
      <c r="AF65" s="422">
        <f t="shared" si="191"/>
        <v>0</v>
      </c>
      <c r="AG65" s="422">
        <f t="shared" si="191"/>
        <v>0</v>
      </c>
      <c r="AH65" s="422">
        <f t="shared" si="191"/>
        <v>0</v>
      </c>
      <c r="AI65" s="422">
        <f t="shared" si="191"/>
        <v>0</v>
      </c>
      <c r="AJ65" s="422">
        <f t="shared" si="191"/>
        <v>0</v>
      </c>
      <c r="AK65" s="422">
        <f t="shared" si="191"/>
        <v>0</v>
      </c>
      <c r="AL65" s="422">
        <f t="shared" si="191"/>
        <v>0</v>
      </c>
      <c r="AM65" s="422">
        <f t="shared" si="191"/>
        <v>0</v>
      </c>
      <c r="AN65" s="422">
        <f t="shared" si="191"/>
        <v>0</v>
      </c>
      <c r="AO65" s="422">
        <f t="shared" si="191"/>
        <v>0</v>
      </c>
      <c r="AP65" s="422">
        <f t="shared" si="191"/>
        <v>0</v>
      </c>
      <c r="AQ65" s="422">
        <f t="shared" si="191"/>
        <v>0</v>
      </c>
      <c r="AR65" s="422">
        <f t="shared" si="191"/>
        <v>0</v>
      </c>
      <c r="AS65" s="422">
        <f t="shared" si="191"/>
        <v>0</v>
      </c>
      <c r="AT65" s="422">
        <f t="shared" si="191"/>
        <v>0</v>
      </c>
      <c r="AU65" s="422">
        <f t="shared" si="191"/>
        <v>0</v>
      </c>
      <c r="AV65" s="422">
        <f t="shared" si="191"/>
        <v>0</v>
      </c>
      <c r="AW65" s="422">
        <f t="shared" si="191"/>
        <v>0</v>
      </c>
      <c r="AX65" s="422">
        <f t="shared" si="191"/>
        <v>0</v>
      </c>
      <c r="AY65" s="369">
        <f t="shared" si="191"/>
        <v>0</v>
      </c>
      <c r="AZ65" s="422">
        <f t="shared" si="191"/>
        <v>0</v>
      </c>
      <c r="BA65" s="422">
        <f t="shared" si="191"/>
        <v>0</v>
      </c>
      <c r="BB65" s="422">
        <f t="shared" si="191"/>
        <v>0</v>
      </c>
      <c r="BC65" s="422">
        <f t="shared" si="191"/>
        <v>0</v>
      </c>
      <c r="BD65" s="422">
        <f t="shared" si="191"/>
        <v>0</v>
      </c>
      <c r="BE65" s="422">
        <f t="shared" si="191"/>
        <v>0</v>
      </c>
      <c r="BF65" s="422">
        <f t="shared" si="191"/>
        <v>0</v>
      </c>
      <c r="BG65" s="422">
        <f t="shared" si="191"/>
        <v>0</v>
      </c>
      <c r="BH65" s="422">
        <f t="shared" si="191"/>
        <v>0</v>
      </c>
      <c r="BI65" s="369">
        <f t="shared" si="191"/>
        <v>0</v>
      </c>
      <c r="BJ65" s="422">
        <f t="shared" si="191"/>
        <v>0</v>
      </c>
      <c r="BK65" s="422">
        <f t="shared" si="191"/>
        <v>0</v>
      </c>
      <c r="BL65" s="422">
        <f t="shared" si="191"/>
        <v>0</v>
      </c>
      <c r="BM65" s="422">
        <f t="shared" si="191"/>
        <v>0</v>
      </c>
      <c r="BN65" s="422">
        <f t="shared" si="191"/>
        <v>0</v>
      </c>
      <c r="BO65" s="422">
        <f t="shared" si="191"/>
        <v>0</v>
      </c>
      <c r="BP65" s="422">
        <f t="shared" si="191"/>
        <v>0</v>
      </c>
      <c r="BQ65" s="422">
        <f t="shared" si="191"/>
        <v>0</v>
      </c>
      <c r="BR65" s="422">
        <f t="shared" si="191"/>
        <v>0</v>
      </c>
      <c r="BS65" s="422">
        <f t="shared" si="191"/>
        <v>0</v>
      </c>
      <c r="BT65" s="422">
        <f t="shared" si="191"/>
        <v>0</v>
      </c>
      <c r="BU65" s="422">
        <f t="shared" si="191"/>
        <v>0</v>
      </c>
      <c r="BV65" s="422">
        <f t="shared" si="191"/>
        <v>0</v>
      </c>
      <c r="BW65" s="422">
        <f t="shared" ref="BW65:CS65" si="192">SUM(BW66:BW67)</f>
        <v>0</v>
      </c>
      <c r="BX65" s="369">
        <f t="shared" si="192"/>
        <v>0</v>
      </c>
      <c r="BY65" s="422">
        <f t="shared" si="192"/>
        <v>0</v>
      </c>
      <c r="BZ65" s="422">
        <f t="shared" si="192"/>
        <v>0</v>
      </c>
      <c r="CA65" s="422">
        <f t="shared" si="192"/>
        <v>0</v>
      </c>
      <c r="CB65" s="422">
        <f t="shared" si="192"/>
        <v>0</v>
      </c>
      <c r="CC65" s="422">
        <f t="shared" si="192"/>
        <v>0</v>
      </c>
      <c r="CD65" s="422">
        <f t="shared" si="192"/>
        <v>0</v>
      </c>
      <c r="CE65" s="422">
        <f t="shared" si="192"/>
        <v>0</v>
      </c>
      <c r="CF65" s="422">
        <f t="shared" si="192"/>
        <v>0</v>
      </c>
      <c r="CG65" s="422">
        <f t="shared" si="192"/>
        <v>0</v>
      </c>
      <c r="CH65" s="422">
        <f t="shared" si="192"/>
        <v>0</v>
      </c>
      <c r="CI65" s="422">
        <f t="shared" si="192"/>
        <v>0</v>
      </c>
      <c r="CJ65" s="369">
        <f t="shared" si="192"/>
        <v>0</v>
      </c>
      <c r="CK65" s="369">
        <f t="shared" si="192"/>
        <v>0</v>
      </c>
      <c r="CL65" s="369">
        <f t="shared" si="192"/>
        <v>0</v>
      </c>
      <c r="CM65" s="369">
        <f t="shared" si="192"/>
        <v>0</v>
      </c>
      <c r="CN65" s="369">
        <f t="shared" si="192"/>
        <v>0</v>
      </c>
      <c r="CO65" s="422">
        <f t="shared" si="192"/>
        <v>0</v>
      </c>
      <c r="CP65" s="422">
        <f t="shared" si="192"/>
        <v>0</v>
      </c>
      <c r="CQ65" s="422">
        <f t="shared" si="192"/>
        <v>0</v>
      </c>
      <c r="CR65" s="422">
        <f t="shared" si="192"/>
        <v>0</v>
      </c>
      <c r="CS65" s="422">
        <f t="shared" si="192"/>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3">SUM(Q72,Q73)</f>
        <v>0</v>
      </c>
      <c r="R71" s="422">
        <f t="shared" si="193"/>
        <v>0</v>
      </c>
      <c r="S71" s="422">
        <f t="shared" si="193"/>
        <v>0</v>
      </c>
      <c r="T71" s="422">
        <f t="shared" si="193"/>
        <v>0</v>
      </c>
      <c r="U71" s="422">
        <f t="shared" si="193"/>
        <v>0</v>
      </c>
      <c r="V71" s="422">
        <f t="shared" si="193"/>
        <v>0</v>
      </c>
      <c r="W71" s="422">
        <f t="shared" si="193"/>
        <v>0</v>
      </c>
      <c r="X71" s="422">
        <f t="shared" si="193"/>
        <v>0</v>
      </c>
      <c r="Y71" s="422">
        <f t="shared" si="193"/>
        <v>0</v>
      </c>
      <c r="Z71" s="422">
        <f t="shared" si="193"/>
        <v>0</v>
      </c>
      <c r="AA71" s="422">
        <f t="shared" si="193"/>
        <v>0</v>
      </c>
      <c r="AB71" s="422">
        <f t="shared" si="193"/>
        <v>0</v>
      </c>
      <c r="AC71" s="422">
        <f t="shared" si="193"/>
        <v>0</v>
      </c>
      <c r="AD71" s="422">
        <f t="shared" si="193"/>
        <v>0</v>
      </c>
      <c r="AE71" s="422">
        <f t="shared" si="193"/>
        <v>0</v>
      </c>
      <c r="AF71" s="422">
        <f t="shared" si="193"/>
        <v>0</v>
      </c>
      <c r="AG71" s="422">
        <f t="shared" si="193"/>
        <v>0</v>
      </c>
      <c r="AH71" s="422">
        <f t="shared" si="193"/>
        <v>0</v>
      </c>
      <c r="AI71" s="422">
        <f t="shared" si="193"/>
        <v>0</v>
      </c>
      <c r="AJ71" s="422">
        <f t="shared" si="193"/>
        <v>0</v>
      </c>
      <c r="AK71" s="422">
        <f t="shared" si="193"/>
        <v>0</v>
      </c>
      <c r="AL71" s="422">
        <f t="shared" si="193"/>
        <v>0</v>
      </c>
      <c r="AM71" s="422">
        <f t="shared" si="193"/>
        <v>0</v>
      </c>
      <c r="AN71" s="422">
        <f t="shared" si="193"/>
        <v>0</v>
      </c>
      <c r="AO71" s="422">
        <f t="shared" si="193"/>
        <v>0</v>
      </c>
      <c r="AP71" s="422">
        <f t="shared" si="193"/>
        <v>0</v>
      </c>
      <c r="AQ71" s="422">
        <f t="shared" si="193"/>
        <v>0</v>
      </c>
      <c r="AR71" s="422">
        <f t="shared" si="193"/>
        <v>0</v>
      </c>
      <c r="AS71" s="422">
        <f t="shared" si="193"/>
        <v>0</v>
      </c>
      <c r="AT71" s="422">
        <f t="shared" si="193"/>
        <v>0</v>
      </c>
      <c r="AU71" s="422">
        <f t="shared" si="193"/>
        <v>0</v>
      </c>
      <c r="AV71" s="422">
        <f t="shared" si="193"/>
        <v>0</v>
      </c>
      <c r="AW71" s="422">
        <f t="shared" ref="AW71:CB71" si="194">SUM(AW72,AW73)</f>
        <v>0</v>
      </c>
      <c r="AX71" s="422">
        <f t="shared" si="194"/>
        <v>0</v>
      </c>
      <c r="AY71" s="369">
        <f t="shared" si="194"/>
        <v>0</v>
      </c>
      <c r="AZ71" s="422">
        <f t="shared" si="194"/>
        <v>0</v>
      </c>
      <c r="BA71" s="422">
        <f t="shared" si="194"/>
        <v>0</v>
      </c>
      <c r="BB71" s="422">
        <f t="shared" si="194"/>
        <v>0</v>
      </c>
      <c r="BC71" s="422">
        <f t="shared" si="194"/>
        <v>0</v>
      </c>
      <c r="BD71" s="422">
        <f t="shared" si="194"/>
        <v>0</v>
      </c>
      <c r="BE71" s="422">
        <f t="shared" si="194"/>
        <v>0</v>
      </c>
      <c r="BF71" s="422">
        <f t="shared" si="194"/>
        <v>0</v>
      </c>
      <c r="BG71" s="422">
        <f t="shared" si="194"/>
        <v>0</v>
      </c>
      <c r="BH71" s="422">
        <f t="shared" si="194"/>
        <v>0</v>
      </c>
      <c r="BI71" s="369">
        <f t="shared" si="194"/>
        <v>0</v>
      </c>
      <c r="BJ71" s="422">
        <f t="shared" si="194"/>
        <v>0</v>
      </c>
      <c r="BK71" s="422">
        <f t="shared" si="194"/>
        <v>0</v>
      </c>
      <c r="BL71" s="422">
        <f t="shared" si="194"/>
        <v>0</v>
      </c>
      <c r="BM71" s="422">
        <f t="shared" si="194"/>
        <v>0</v>
      </c>
      <c r="BN71" s="422">
        <f t="shared" si="194"/>
        <v>0</v>
      </c>
      <c r="BO71" s="422">
        <f t="shared" si="194"/>
        <v>0</v>
      </c>
      <c r="BP71" s="422">
        <f t="shared" si="194"/>
        <v>0</v>
      </c>
      <c r="BQ71" s="422">
        <f t="shared" si="194"/>
        <v>0</v>
      </c>
      <c r="BR71" s="422">
        <f t="shared" si="194"/>
        <v>0</v>
      </c>
      <c r="BS71" s="422">
        <f t="shared" si="194"/>
        <v>0</v>
      </c>
      <c r="BT71" s="422">
        <f t="shared" si="194"/>
        <v>0</v>
      </c>
      <c r="BU71" s="422">
        <f t="shared" si="194"/>
        <v>0</v>
      </c>
      <c r="BV71" s="422">
        <f t="shared" si="194"/>
        <v>0</v>
      </c>
      <c r="BW71" s="422">
        <f t="shared" si="194"/>
        <v>0</v>
      </c>
      <c r="BX71" s="369">
        <f t="shared" si="194"/>
        <v>0</v>
      </c>
      <c r="BY71" s="422">
        <f t="shared" si="194"/>
        <v>0</v>
      </c>
      <c r="BZ71" s="422">
        <f t="shared" si="194"/>
        <v>0</v>
      </c>
      <c r="CA71" s="422">
        <f t="shared" si="194"/>
        <v>0</v>
      </c>
      <c r="CB71" s="422">
        <f t="shared" si="194"/>
        <v>0</v>
      </c>
      <c r="CC71" s="422">
        <f t="shared" ref="CC71:CS71" si="195">SUM(CC72,CC73)</f>
        <v>0</v>
      </c>
      <c r="CD71" s="422">
        <f t="shared" si="195"/>
        <v>0</v>
      </c>
      <c r="CE71" s="422">
        <f t="shared" si="195"/>
        <v>0</v>
      </c>
      <c r="CF71" s="422">
        <f t="shared" si="195"/>
        <v>0</v>
      </c>
      <c r="CG71" s="422">
        <f t="shared" si="195"/>
        <v>0</v>
      </c>
      <c r="CH71" s="422">
        <f t="shared" si="195"/>
        <v>0</v>
      </c>
      <c r="CI71" s="422">
        <f t="shared" si="195"/>
        <v>0</v>
      </c>
      <c r="CJ71" s="369">
        <f t="shared" si="195"/>
        <v>0</v>
      </c>
      <c r="CK71" s="369">
        <f t="shared" si="195"/>
        <v>0</v>
      </c>
      <c r="CL71" s="369">
        <f t="shared" si="195"/>
        <v>0</v>
      </c>
      <c r="CM71" s="369">
        <f t="shared" si="195"/>
        <v>0</v>
      </c>
      <c r="CN71" s="369">
        <f t="shared" si="195"/>
        <v>0</v>
      </c>
      <c r="CO71" s="422">
        <f t="shared" si="195"/>
        <v>0</v>
      </c>
      <c r="CP71" s="422">
        <f t="shared" si="195"/>
        <v>0</v>
      </c>
      <c r="CQ71" s="422">
        <f t="shared" si="195"/>
        <v>0</v>
      </c>
      <c r="CR71" s="422">
        <f t="shared" si="195"/>
        <v>0</v>
      </c>
      <c r="CS71" s="422">
        <f t="shared" si="195"/>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6">SUM(K75,K76)</f>
        <v>0</v>
      </c>
      <c r="L74" s="416" t="s">
        <v>482</v>
      </c>
      <c r="M74" s="422">
        <f t="shared" si="196"/>
        <v>0</v>
      </c>
      <c r="N74" s="422">
        <f t="shared" si="196"/>
        <v>0</v>
      </c>
      <c r="O74" s="422">
        <f t="shared" si="196"/>
        <v>0</v>
      </c>
      <c r="P74" s="422">
        <f t="shared" si="196"/>
        <v>0</v>
      </c>
      <c r="Q74" s="422">
        <f t="shared" si="196"/>
        <v>0</v>
      </c>
      <c r="R74" s="422">
        <f t="shared" si="196"/>
        <v>0</v>
      </c>
      <c r="S74" s="422">
        <f t="shared" si="196"/>
        <v>0</v>
      </c>
      <c r="T74" s="422">
        <f t="shared" si="196"/>
        <v>0</v>
      </c>
      <c r="U74" s="422">
        <f t="shared" si="196"/>
        <v>0</v>
      </c>
      <c r="V74" s="422">
        <f t="shared" si="196"/>
        <v>0</v>
      </c>
      <c r="W74" s="422">
        <f t="shared" si="196"/>
        <v>0</v>
      </c>
      <c r="X74" s="422">
        <f t="shared" si="196"/>
        <v>0</v>
      </c>
      <c r="Y74" s="422">
        <f t="shared" si="196"/>
        <v>0</v>
      </c>
      <c r="Z74" s="422">
        <f t="shared" si="196"/>
        <v>0</v>
      </c>
      <c r="AA74" s="422">
        <f t="shared" si="196"/>
        <v>0</v>
      </c>
      <c r="AB74" s="422">
        <f t="shared" si="196"/>
        <v>0</v>
      </c>
      <c r="AC74" s="422">
        <f t="shared" si="196"/>
        <v>0</v>
      </c>
      <c r="AD74" s="422">
        <f t="shared" si="196"/>
        <v>0</v>
      </c>
      <c r="AE74" s="422">
        <f t="shared" si="196"/>
        <v>0</v>
      </c>
      <c r="AF74" s="422">
        <f t="shared" si="196"/>
        <v>0</v>
      </c>
      <c r="AG74" s="422">
        <f t="shared" si="196"/>
        <v>0</v>
      </c>
      <c r="AH74" s="422">
        <f t="shared" si="196"/>
        <v>0</v>
      </c>
      <c r="AI74" s="422">
        <f t="shared" si="196"/>
        <v>0</v>
      </c>
      <c r="AJ74" s="422">
        <f t="shared" si="196"/>
        <v>0</v>
      </c>
      <c r="AK74" s="422">
        <f t="shared" si="196"/>
        <v>0</v>
      </c>
      <c r="AL74" s="422">
        <f t="shared" si="196"/>
        <v>0</v>
      </c>
      <c r="AM74" s="422">
        <f t="shared" si="196"/>
        <v>0</v>
      </c>
      <c r="AN74" s="422">
        <f t="shared" si="196"/>
        <v>0</v>
      </c>
      <c r="AO74" s="422">
        <f t="shared" si="196"/>
        <v>0</v>
      </c>
      <c r="AP74" s="422">
        <f t="shared" si="196"/>
        <v>0</v>
      </c>
      <c r="AQ74" s="422">
        <f t="shared" si="196"/>
        <v>0</v>
      </c>
      <c r="AR74" s="422">
        <f t="shared" si="196"/>
        <v>0</v>
      </c>
      <c r="AS74" s="422">
        <f t="shared" si="196"/>
        <v>0</v>
      </c>
      <c r="AT74" s="422">
        <f t="shared" si="196"/>
        <v>0</v>
      </c>
      <c r="AU74" s="422">
        <f t="shared" si="196"/>
        <v>0</v>
      </c>
      <c r="AV74" s="422">
        <f t="shared" si="196"/>
        <v>0</v>
      </c>
      <c r="AW74" s="422">
        <f t="shared" si="196"/>
        <v>0</v>
      </c>
      <c r="AX74" s="422">
        <f t="shared" si="196"/>
        <v>0</v>
      </c>
      <c r="AY74" s="369">
        <f t="shared" si="196"/>
        <v>0</v>
      </c>
      <c r="AZ74" s="422">
        <f t="shared" si="196"/>
        <v>0</v>
      </c>
      <c r="BA74" s="422">
        <f t="shared" si="196"/>
        <v>0</v>
      </c>
      <c r="BB74" s="422">
        <f t="shared" si="196"/>
        <v>0</v>
      </c>
      <c r="BC74" s="422">
        <f t="shared" si="196"/>
        <v>0</v>
      </c>
      <c r="BD74" s="422">
        <f t="shared" si="196"/>
        <v>0</v>
      </c>
      <c r="BE74" s="422">
        <f t="shared" si="196"/>
        <v>0</v>
      </c>
      <c r="BF74" s="422">
        <f t="shared" si="196"/>
        <v>0</v>
      </c>
      <c r="BG74" s="422">
        <f t="shared" si="196"/>
        <v>0</v>
      </c>
      <c r="BH74" s="422">
        <f t="shared" si="196"/>
        <v>0</v>
      </c>
      <c r="BI74" s="369">
        <f t="shared" si="196"/>
        <v>0</v>
      </c>
      <c r="BJ74" s="422">
        <f t="shared" si="196"/>
        <v>0</v>
      </c>
      <c r="BK74" s="422">
        <f t="shared" si="196"/>
        <v>0</v>
      </c>
      <c r="BL74" s="422">
        <f t="shared" si="196"/>
        <v>0</v>
      </c>
      <c r="BM74" s="422">
        <f t="shared" si="196"/>
        <v>0</v>
      </c>
      <c r="BN74" s="422">
        <f t="shared" si="196"/>
        <v>0</v>
      </c>
      <c r="BO74" s="422">
        <f t="shared" si="196"/>
        <v>0</v>
      </c>
      <c r="BP74" s="422">
        <f t="shared" si="196"/>
        <v>0</v>
      </c>
      <c r="BQ74" s="422">
        <f t="shared" si="196"/>
        <v>0</v>
      </c>
      <c r="BR74" s="422">
        <f t="shared" si="196"/>
        <v>0</v>
      </c>
      <c r="BS74" s="422">
        <f t="shared" si="196"/>
        <v>0</v>
      </c>
      <c r="BT74" s="422">
        <f t="shared" si="196"/>
        <v>0</v>
      </c>
      <c r="BU74" s="422">
        <f t="shared" si="196"/>
        <v>0</v>
      </c>
      <c r="BV74" s="422">
        <f t="shared" si="196"/>
        <v>0</v>
      </c>
      <c r="BW74" s="422">
        <f t="shared" ref="BW74:CS74" si="197">SUM(BW75,BW76)</f>
        <v>0</v>
      </c>
      <c r="BX74" s="369">
        <f t="shared" si="197"/>
        <v>0</v>
      </c>
      <c r="BY74" s="422">
        <f t="shared" si="197"/>
        <v>0</v>
      </c>
      <c r="BZ74" s="422">
        <f t="shared" si="197"/>
        <v>0</v>
      </c>
      <c r="CA74" s="422">
        <f t="shared" si="197"/>
        <v>0</v>
      </c>
      <c r="CB74" s="422">
        <f t="shared" si="197"/>
        <v>0</v>
      </c>
      <c r="CC74" s="422">
        <f t="shared" si="197"/>
        <v>0</v>
      </c>
      <c r="CD74" s="422">
        <f t="shared" si="197"/>
        <v>0</v>
      </c>
      <c r="CE74" s="422">
        <f t="shared" si="197"/>
        <v>0</v>
      </c>
      <c r="CF74" s="422">
        <f t="shared" si="197"/>
        <v>0</v>
      </c>
      <c r="CG74" s="422">
        <f t="shared" si="197"/>
        <v>0</v>
      </c>
      <c r="CH74" s="422">
        <f t="shared" si="197"/>
        <v>0</v>
      </c>
      <c r="CI74" s="422">
        <f t="shared" si="197"/>
        <v>0</v>
      </c>
      <c r="CJ74" s="369">
        <f t="shared" si="197"/>
        <v>0</v>
      </c>
      <c r="CK74" s="369">
        <f t="shared" si="197"/>
        <v>0</v>
      </c>
      <c r="CL74" s="369">
        <f t="shared" si="197"/>
        <v>0</v>
      </c>
      <c r="CM74" s="369">
        <f t="shared" si="197"/>
        <v>0</v>
      </c>
      <c r="CN74" s="369">
        <f t="shared" si="197"/>
        <v>0</v>
      </c>
      <c r="CO74" s="422">
        <f t="shared" si="197"/>
        <v>0</v>
      </c>
      <c r="CP74" s="422">
        <f t="shared" si="197"/>
        <v>0</v>
      </c>
      <c r="CQ74" s="422">
        <f t="shared" si="197"/>
        <v>0</v>
      </c>
      <c r="CR74" s="422">
        <f t="shared" si="197"/>
        <v>0</v>
      </c>
      <c r="CS74" s="422">
        <f t="shared" si="197"/>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8">SUM(Q77:Q77)</f>
        <v>0</v>
      </c>
      <c r="R76" s="422">
        <f t="shared" si="198"/>
        <v>0</v>
      </c>
      <c r="S76" s="422">
        <f t="shared" si="198"/>
        <v>0</v>
      </c>
      <c r="T76" s="422">
        <f t="shared" si="198"/>
        <v>0</v>
      </c>
      <c r="U76" s="422">
        <f t="shared" si="198"/>
        <v>0</v>
      </c>
      <c r="V76" s="422">
        <f t="shared" si="198"/>
        <v>0</v>
      </c>
      <c r="W76" s="422">
        <f t="shared" si="198"/>
        <v>0</v>
      </c>
      <c r="X76" s="422">
        <f t="shared" si="198"/>
        <v>0</v>
      </c>
      <c r="Y76" s="422">
        <f t="shared" si="198"/>
        <v>0</v>
      </c>
      <c r="Z76" s="422">
        <f t="shared" si="198"/>
        <v>0</v>
      </c>
      <c r="AA76" s="422">
        <f t="shared" si="198"/>
        <v>0</v>
      </c>
      <c r="AB76" s="422">
        <f t="shared" si="198"/>
        <v>0</v>
      </c>
      <c r="AC76" s="422">
        <f t="shared" si="198"/>
        <v>0</v>
      </c>
      <c r="AD76" s="422">
        <f t="shared" si="198"/>
        <v>0</v>
      </c>
      <c r="AE76" s="422">
        <f t="shared" si="198"/>
        <v>0</v>
      </c>
      <c r="AF76" s="422">
        <f t="shared" si="198"/>
        <v>0</v>
      </c>
      <c r="AG76" s="422">
        <f t="shared" si="198"/>
        <v>0</v>
      </c>
      <c r="AH76" s="422">
        <f t="shared" si="198"/>
        <v>0</v>
      </c>
      <c r="AI76" s="422">
        <f t="shared" si="198"/>
        <v>0</v>
      </c>
      <c r="AJ76" s="422">
        <f t="shared" si="198"/>
        <v>0</v>
      </c>
      <c r="AK76" s="422">
        <f t="shared" si="198"/>
        <v>0</v>
      </c>
      <c r="AL76" s="422">
        <f t="shared" si="198"/>
        <v>0</v>
      </c>
      <c r="AM76" s="422">
        <f t="shared" si="198"/>
        <v>0</v>
      </c>
      <c r="AN76" s="422">
        <f t="shared" si="198"/>
        <v>0</v>
      </c>
      <c r="AO76" s="422">
        <f t="shared" si="198"/>
        <v>0</v>
      </c>
      <c r="AP76" s="422">
        <f t="shared" si="198"/>
        <v>0</v>
      </c>
      <c r="AQ76" s="422">
        <f t="shared" si="198"/>
        <v>0</v>
      </c>
      <c r="AR76" s="422">
        <f t="shared" si="198"/>
        <v>0</v>
      </c>
      <c r="AS76" s="422">
        <f t="shared" si="198"/>
        <v>0</v>
      </c>
      <c r="AT76" s="422">
        <f t="shared" si="198"/>
        <v>0</v>
      </c>
      <c r="AU76" s="422">
        <f t="shared" si="198"/>
        <v>0</v>
      </c>
      <c r="AV76" s="422">
        <f t="shared" si="198"/>
        <v>0</v>
      </c>
      <c r="AW76" s="422">
        <f t="shared" ref="AW76:CB76" si="199">SUM(AW77:AW77)</f>
        <v>0</v>
      </c>
      <c r="AX76" s="422">
        <f t="shared" si="199"/>
        <v>0</v>
      </c>
      <c r="AY76" s="369">
        <f t="shared" si="199"/>
        <v>0</v>
      </c>
      <c r="AZ76" s="422">
        <f t="shared" si="199"/>
        <v>0</v>
      </c>
      <c r="BA76" s="422">
        <f t="shared" si="199"/>
        <v>0</v>
      </c>
      <c r="BB76" s="422">
        <f t="shared" si="199"/>
        <v>0</v>
      </c>
      <c r="BC76" s="422">
        <f t="shared" si="199"/>
        <v>0</v>
      </c>
      <c r="BD76" s="422">
        <f t="shared" si="199"/>
        <v>0</v>
      </c>
      <c r="BE76" s="422">
        <f t="shared" si="199"/>
        <v>0</v>
      </c>
      <c r="BF76" s="422">
        <f t="shared" si="199"/>
        <v>0</v>
      </c>
      <c r="BG76" s="422">
        <f t="shared" si="199"/>
        <v>0</v>
      </c>
      <c r="BH76" s="422">
        <f t="shared" si="199"/>
        <v>0</v>
      </c>
      <c r="BI76" s="369">
        <f t="shared" si="199"/>
        <v>0</v>
      </c>
      <c r="BJ76" s="422">
        <f t="shared" si="199"/>
        <v>0</v>
      </c>
      <c r="BK76" s="422">
        <f t="shared" si="199"/>
        <v>0</v>
      </c>
      <c r="BL76" s="422">
        <f t="shared" si="199"/>
        <v>0</v>
      </c>
      <c r="BM76" s="422">
        <f t="shared" si="199"/>
        <v>0</v>
      </c>
      <c r="BN76" s="422">
        <f t="shared" si="199"/>
        <v>0</v>
      </c>
      <c r="BO76" s="422">
        <f t="shared" si="199"/>
        <v>0</v>
      </c>
      <c r="BP76" s="422">
        <f t="shared" si="199"/>
        <v>0</v>
      </c>
      <c r="BQ76" s="422">
        <f t="shared" si="199"/>
        <v>0</v>
      </c>
      <c r="BR76" s="422">
        <f t="shared" si="199"/>
        <v>0</v>
      </c>
      <c r="BS76" s="422">
        <f t="shared" si="199"/>
        <v>0</v>
      </c>
      <c r="BT76" s="422">
        <f t="shared" si="199"/>
        <v>0</v>
      </c>
      <c r="BU76" s="422">
        <f t="shared" si="199"/>
        <v>0</v>
      </c>
      <c r="BV76" s="422">
        <f t="shared" si="199"/>
        <v>0</v>
      </c>
      <c r="BW76" s="422">
        <f t="shared" si="199"/>
        <v>0</v>
      </c>
      <c r="BX76" s="369">
        <f t="shared" si="199"/>
        <v>0</v>
      </c>
      <c r="BY76" s="422">
        <f t="shared" si="199"/>
        <v>0</v>
      </c>
      <c r="BZ76" s="422">
        <f t="shared" si="199"/>
        <v>0</v>
      </c>
      <c r="CA76" s="422">
        <f t="shared" si="199"/>
        <v>0</v>
      </c>
      <c r="CB76" s="422">
        <f t="shared" si="199"/>
        <v>0</v>
      </c>
      <c r="CC76" s="422">
        <f t="shared" ref="CC76:CS76" si="200">SUM(CC77:CC77)</f>
        <v>0</v>
      </c>
      <c r="CD76" s="422">
        <f t="shared" si="200"/>
        <v>0</v>
      </c>
      <c r="CE76" s="422">
        <f t="shared" si="200"/>
        <v>0</v>
      </c>
      <c r="CF76" s="422">
        <f t="shared" si="200"/>
        <v>0</v>
      </c>
      <c r="CG76" s="422">
        <f t="shared" si="200"/>
        <v>0</v>
      </c>
      <c r="CH76" s="422">
        <f t="shared" si="200"/>
        <v>0</v>
      </c>
      <c r="CI76" s="422">
        <f t="shared" si="200"/>
        <v>0</v>
      </c>
      <c r="CJ76" s="369">
        <f t="shared" si="200"/>
        <v>0</v>
      </c>
      <c r="CK76" s="369">
        <f t="shared" si="200"/>
        <v>0</v>
      </c>
      <c r="CL76" s="369">
        <f t="shared" si="200"/>
        <v>0</v>
      </c>
      <c r="CM76" s="369">
        <f t="shared" si="200"/>
        <v>0</v>
      </c>
      <c r="CN76" s="369">
        <f t="shared" si="200"/>
        <v>0</v>
      </c>
      <c r="CO76" s="422">
        <f t="shared" si="200"/>
        <v>0</v>
      </c>
      <c r="CP76" s="422">
        <f t="shared" si="200"/>
        <v>0</v>
      </c>
      <c r="CQ76" s="422">
        <f t="shared" si="200"/>
        <v>0</v>
      </c>
      <c r="CR76" s="422">
        <f t="shared" si="200"/>
        <v>0</v>
      </c>
      <c r="CS76" s="422">
        <f t="shared" si="200"/>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1">SUM(Q79:Q82)</f>
        <v>0</v>
      </c>
      <c r="R78" s="422">
        <f t="shared" si="201"/>
        <v>0</v>
      </c>
      <c r="S78" s="422">
        <f t="shared" si="201"/>
        <v>0</v>
      </c>
      <c r="T78" s="422">
        <f t="shared" si="201"/>
        <v>0</v>
      </c>
      <c r="U78" s="422">
        <f t="shared" si="201"/>
        <v>0</v>
      </c>
      <c r="V78" s="422">
        <f t="shared" si="201"/>
        <v>0</v>
      </c>
      <c r="W78" s="422">
        <f t="shared" si="201"/>
        <v>0</v>
      </c>
      <c r="X78" s="422">
        <f t="shared" si="201"/>
        <v>0</v>
      </c>
      <c r="Y78" s="422">
        <f t="shared" si="201"/>
        <v>0</v>
      </c>
      <c r="Z78" s="422">
        <f t="shared" si="201"/>
        <v>0</v>
      </c>
      <c r="AA78" s="422">
        <f t="shared" si="201"/>
        <v>0</v>
      </c>
      <c r="AB78" s="422">
        <f t="shared" si="201"/>
        <v>0</v>
      </c>
      <c r="AC78" s="422">
        <f t="shared" si="201"/>
        <v>0</v>
      </c>
      <c r="AD78" s="422">
        <f t="shared" si="201"/>
        <v>0</v>
      </c>
      <c r="AE78" s="422">
        <f t="shared" si="201"/>
        <v>0</v>
      </c>
      <c r="AF78" s="422">
        <f t="shared" si="201"/>
        <v>0</v>
      </c>
      <c r="AG78" s="422">
        <f t="shared" si="201"/>
        <v>0</v>
      </c>
      <c r="AH78" s="422">
        <f t="shared" si="201"/>
        <v>0</v>
      </c>
      <c r="AI78" s="422">
        <f t="shared" si="201"/>
        <v>0</v>
      </c>
      <c r="AJ78" s="422">
        <f t="shared" si="201"/>
        <v>0</v>
      </c>
      <c r="AK78" s="422">
        <f t="shared" si="201"/>
        <v>0</v>
      </c>
      <c r="AL78" s="422">
        <f t="shared" si="201"/>
        <v>0</v>
      </c>
      <c r="AM78" s="422">
        <f t="shared" si="201"/>
        <v>0</v>
      </c>
      <c r="AN78" s="422">
        <f t="shared" si="201"/>
        <v>0</v>
      </c>
      <c r="AO78" s="422">
        <f t="shared" si="201"/>
        <v>0</v>
      </c>
      <c r="AP78" s="422">
        <f t="shared" si="201"/>
        <v>0</v>
      </c>
      <c r="AQ78" s="422">
        <f t="shared" si="201"/>
        <v>0</v>
      </c>
      <c r="AR78" s="422">
        <f t="shared" si="201"/>
        <v>0</v>
      </c>
      <c r="AS78" s="422">
        <f t="shared" si="201"/>
        <v>0</v>
      </c>
      <c r="AT78" s="422">
        <f t="shared" si="201"/>
        <v>0</v>
      </c>
      <c r="AU78" s="422">
        <f t="shared" si="201"/>
        <v>0</v>
      </c>
      <c r="AV78" s="422">
        <f t="shared" si="201"/>
        <v>0</v>
      </c>
      <c r="AW78" s="422">
        <f t="shared" ref="AW78:CB78" si="202">SUM(AW79:AW82)</f>
        <v>0</v>
      </c>
      <c r="AX78" s="422">
        <f t="shared" si="202"/>
        <v>0</v>
      </c>
      <c r="AY78" s="369">
        <f t="shared" si="202"/>
        <v>0</v>
      </c>
      <c r="AZ78" s="422">
        <f t="shared" si="202"/>
        <v>0</v>
      </c>
      <c r="BA78" s="422">
        <f t="shared" si="202"/>
        <v>0</v>
      </c>
      <c r="BB78" s="422">
        <f t="shared" si="202"/>
        <v>0</v>
      </c>
      <c r="BC78" s="422">
        <f t="shared" si="202"/>
        <v>0</v>
      </c>
      <c r="BD78" s="422">
        <f t="shared" si="202"/>
        <v>0</v>
      </c>
      <c r="BE78" s="422">
        <f t="shared" si="202"/>
        <v>0</v>
      </c>
      <c r="BF78" s="422">
        <f t="shared" si="202"/>
        <v>0</v>
      </c>
      <c r="BG78" s="422">
        <f t="shared" si="202"/>
        <v>0</v>
      </c>
      <c r="BH78" s="422">
        <f t="shared" si="202"/>
        <v>0</v>
      </c>
      <c r="BI78" s="369">
        <f t="shared" si="202"/>
        <v>0</v>
      </c>
      <c r="BJ78" s="422">
        <f t="shared" si="202"/>
        <v>0</v>
      </c>
      <c r="BK78" s="422">
        <f t="shared" si="202"/>
        <v>0</v>
      </c>
      <c r="BL78" s="422">
        <f t="shared" si="202"/>
        <v>0</v>
      </c>
      <c r="BM78" s="422">
        <f t="shared" si="202"/>
        <v>0</v>
      </c>
      <c r="BN78" s="422">
        <f t="shared" si="202"/>
        <v>0</v>
      </c>
      <c r="BO78" s="422">
        <f t="shared" si="202"/>
        <v>0</v>
      </c>
      <c r="BP78" s="422">
        <f t="shared" si="202"/>
        <v>0</v>
      </c>
      <c r="BQ78" s="422">
        <f t="shared" si="202"/>
        <v>0</v>
      </c>
      <c r="BR78" s="422">
        <f t="shared" si="202"/>
        <v>0</v>
      </c>
      <c r="BS78" s="422">
        <f t="shared" si="202"/>
        <v>0</v>
      </c>
      <c r="BT78" s="422">
        <f t="shared" si="202"/>
        <v>0</v>
      </c>
      <c r="BU78" s="422">
        <f t="shared" si="202"/>
        <v>0</v>
      </c>
      <c r="BV78" s="422">
        <f t="shared" si="202"/>
        <v>0</v>
      </c>
      <c r="BW78" s="422">
        <f t="shared" si="202"/>
        <v>0</v>
      </c>
      <c r="BX78" s="369">
        <f t="shared" si="202"/>
        <v>0</v>
      </c>
      <c r="BY78" s="422">
        <f t="shared" si="202"/>
        <v>0</v>
      </c>
      <c r="BZ78" s="422">
        <f t="shared" si="202"/>
        <v>0</v>
      </c>
      <c r="CA78" s="422">
        <f t="shared" si="202"/>
        <v>0</v>
      </c>
      <c r="CB78" s="422">
        <f t="shared" si="202"/>
        <v>0</v>
      </c>
      <c r="CC78" s="422">
        <f t="shared" ref="CC78:CS78" si="203">SUM(CC79:CC82)</f>
        <v>0</v>
      </c>
      <c r="CD78" s="422">
        <f t="shared" si="203"/>
        <v>0</v>
      </c>
      <c r="CE78" s="422">
        <f t="shared" si="203"/>
        <v>0</v>
      </c>
      <c r="CF78" s="422">
        <f t="shared" si="203"/>
        <v>0</v>
      </c>
      <c r="CG78" s="422">
        <f t="shared" si="203"/>
        <v>0</v>
      </c>
      <c r="CH78" s="422">
        <f t="shared" si="203"/>
        <v>0</v>
      </c>
      <c r="CI78" s="422">
        <f t="shared" si="203"/>
        <v>0</v>
      </c>
      <c r="CJ78" s="369">
        <f t="shared" si="203"/>
        <v>0</v>
      </c>
      <c r="CK78" s="369">
        <f t="shared" si="203"/>
        <v>0</v>
      </c>
      <c r="CL78" s="369">
        <f t="shared" si="203"/>
        <v>0</v>
      </c>
      <c r="CM78" s="369">
        <f t="shared" si="203"/>
        <v>0</v>
      </c>
      <c r="CN78" s="369">
        <f t="shared" si="203"/>
        <v>0</v>
      </c>
      <c r="CO78" s="422">
        <f t="shared" si="203"/>
        <v>0</v>
      </c>
      <c r="CP78" s="422">
        <f t="shared" si="203"/>
        <v>0</v>
      </c>
      <c r="CQ78" s="422">
        <f t="shared" si="203"/>
        <v>0</v>
      </c>
      <c r="CR78" s="422">
        <f t="shared" si="203"/>
        <v>0</v>
      </c>
      <c r="CS78" s="422">
        <f t="shared" si="203"/>
        <v>0</v>
      </c>
      <c r="CT78" s="128" t="s">
        <v>482</v>
      </c>
      <c r="CU78" s="185">
        <f t="shared" ref="CU78:CU87" si="204">SUM(AL78,AV78,BF78,BP78,BZ78)</f>
        <v>0</v>
      </c>
      <c r="CV78" s="185">
        <f t="shared" ref="CV78:CV85" si="205">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6">SUM(R83,AA83,AG83,AQ83,BA83)</f>
        <v>0</v>
      </c>
      <c r="Y83" s="422">
        <f t="shared" ref="Y83" si="207">SUM(AB83,AL83,AV83,BF83,BP83,BZ83)</f>
        <v>0</v>
      </c>
      <c r="Z83" s="422">
        <f>SUM(BF83,BP83,BZ83)</f>
        <v>0</v>
      </c>
      <c r="AA83" s="422">
        <f>SUM(BK83,BU83,CE83)</f>
        <v>0</v>
      </c>
      <c r="AB83" s="422">
        <f t="shared" ref="AB83" si="208">SUM(AC83:AF83)</f>
        <v>0</v>
      </c>
      <c r="AC83" s="422">
        <v>0</v>
      </c>
      <c r="AD83" s="422">
        <v>0</v>
      </c>
      <c r="AE83" s="422">
        <v>0</v>
      </c>
      <c r="AF83" s="422">
        <v>0</v>
      </c>
      <c r="AG83" s="422">
        <f t="shared" ref="AG83" si="209">SUM(AH83:AK83)</f>
        <v>0</v>
      </c>
      <c r="AH83" s="422">
        <v>0</v>
      </c>
      <c r="AI83" s="422">
        <v>0</v>
      </c>
      <c r="AJ83" s="422">
        <v>0</v>
      </c>
      <c r="AK83" s="422">
        <v>0</v>
      </c>
      <c r="AL83" s="422">
        <f t="shared" ref="AL83" si="210">SUM(AM83:AP83)</f>
        <v>0</v>
      </c>
      <c r="AM83" s="422">
        <v>0</v>
      </c>
      <c r="AN83" s="422">
        <v>0</v>
      </c>
      <c r="AO83" s="422">
        <v>0</v>
      </c>
      <c r="AP83" s="422">
        <v>0</v>
      </c>
      <c r="AQ83" s="422">
        <f t="shared" ref="AQ83" si="211">SUM(AR83:AU83)</f>
        <v>0</v>
      </c>
      <c r="AR83" s="422">
        <v>0</v>
      </c>
      <c r="AS83" s="422">
        <v>0</v>
      </c>
      <c r="AT83" s="422">
        <v>0</v>
      </c>
      <c r="AU83" s="422">
        <v>0</v>
      </c>
      <c r="AV83" s="422">
        <f t="shared" ref="AV83" si="212">SUM(AW83:AZ83)</f>
        <v>0</v>
      </c>
      <c r="AW83" s="422">
        <v>0</v>
      </c>
      <c r="AX83" s="422">
        <v>0</v>
      </c>
      <c r="AY83" s="369">
        <v>0</v>
      </c>
      <c r="AZ83" s="422">
        <v>0</v>
      </c>
      <c r="BA83" s="422">
        <f t="shared" ref="BA83" si="213">SUM(BB83:BE83)</f>
        <v>0</v>
      </c>
      <c r="BB83" s="422">
        <v>0</v>
      </c>
      <c r="BC83" s="422">
        <v>0</v>
      </c>
      <c r="BD83" s="422">
        <v>0</v>
      </c>
      <c r="BE83" s="422">
        <v>0</v>
      </c>
      <c r="BF83" s="422">
        <f t="shared" ref="BF83" si="214">SUM(BG83:BJ83)</f>
        <v>0</v>
      </c>
      <c r="BG83" s="422">
        <v>0</v>
      </c>
      <c r="BH83" s="422">
        <v>0</v>
      </c>
      <c r="BI83" s="369">
        <v>0</v>
      </c>
      <c r="BJ83" s="422">
        <v>0</v>
      </c>
      <c r="BK83" s="422">
        <f t="shared" ref="BK83" si="215">SUM(BL83:BO83)</f>
        <v>0</v>
      </c>
      <c r="BL83" s="422">
        <v>0</v>
      </c>
      <c r="BM83" s="422">
        <v>0</v>
      </c>
      <c r="BN83" s="422">
        <v>0</v>
      </c>
      <c r="BO83" s="422">
        <v>0</v>
      </c>
      <c r="BP83" s="422">
        <f t="shared" ref="BP83" si="216">SUM(BQ83:BT83)</f>
        <v>0</v>
      </c>
      <c r="BQ83" s="422">
        <v>0</v>
      </c>
      <c r="BR83" s="422">
        <v>0</v>
      </c>
      <c r="BS83" s="422">
        <v>0</v>
      </c>
      <c r="BT83" s="422">
        <v>0</v>
      </c>
      <c r="BU83" s="422">
        <f t="shared" ref="BU83" si="217">SUM(BV83:BY83)</f>
        <v>0</v>
      </c>
      <c r="BV83" s="422">
        <v>0</v>
      </c>
      <c r="BW83" s="422">
        <v>0</v>
      </c>
      <c r="BX83" s="369">
        <v>0</v>
      </c>
      <c r="BY83" s="422">
        <v>0</v>
      </c>
      <c r="BZ83" s="422">
        <f t="shared" ref="BZ83" si="218">SUM(CA83:CD83)</f>
        <v>0</v>
      </c>
      <c r="CA83" s="422">
        <v>0</v>
      </c>
      <c r="CB83" s="422">
        <v>0</v>
      </c>
      <c r="CC83" s="422">
        <v>0</v>
      </c>
      <c r="CD83" s="422">
        <v>0</v>
      </c>
      <c r="CE83" s="422">
        <f t="shared" ref="CE83" si="219">SUM(CF83:CI83)</f>
        <v>0</v>
      </c>
      <c r="CF83" s="422">
        <v>0</v>
      </c>
      <c r="CG83" s="422">
        <v>0</v>
      </c>
      <c r="CH83" s="422">
        <v>0</v>
      </c>
      <c r="CI83" s="422">
        <v>0</v>
      </c>
      <c r="CJ83" s="369">
        <f t="shared" ref="CJ83" si="220">SUM(AL83,AV83,BF83,BP83,BZ83)</f>
        <v>0</v>
      </c>
      <c r="CK83" s="369">
        <f t="shared" ref="CK83" si="221">SUM(AM83,AW83,BG83,BQ83,CA83)</f>
        <v>0</v>
      </c>
      <c r="CL83" s="369">
        <f t="shared" ref="CL83" si="222">SUM(AN83,AX83,BH83,BR83,CB83)</f>
        <v>0</v>
      </c>
      <c r="CM83" s="369">
        <f t="shared" ref="CM83:CM102" si="223">SUM(AO83,AY83,BI83,BS83,CC83)</f>
        <v>0</v>
      </c>
      <c r="CN83" s="369">
        <f t="shared" ref="CN83" si="224">SUM(AP83,AZ83,BJ83,BT83,CD83)</f>
        <v>0</v>
      </c>
      <c r="CO83" s="422">
        <f t="shared" ref="CO83" si="225">SUM(AQ83,BA83,BK83,BU83,CE83)</f>
        <v>0</v>
      </c>
      <c r="CP83" s="422">
        <f t="shared" ref="CP83" si="226">SUM(AR83,BB83,BL83,BV83,CF83)</f>
        <v>0</v>
      </c>
      <c r="CQ83" s="422">
        <f t="shared" ref="CQ83" si="227">SUM(AS83,BC83,BM83,BW83,CG83)</f>
        <v>0</v>
      </c>
      <c r="CR83" s="422">
        <f t="shared" ref="CR83" si="228">SUM(AT83,BD83,BN83,BX83,CH83)</f>
        <v>0</v>
      </c>
      <c r="CS83" s="422">
        <f t="shared" ref="CS83" si="229">SUM(AU83,BE83,BO83,BY83,CI83)</f>
        <v>0</v>
      </c>
      <c r="CT83" s="128" t="s">
        <v>482</v>
      </c>
      <c r="CU83" s="185">
        <f t="shared" si="204"/>
        <v>0</v>
      </c>
      <c r="CV83" s="185">
        <f t="shared" si="205"/>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30">SUM(J85:J101)</f>
        <v>0.62763959390862945</v>
      </c>
      <c r="K84" s="422">
        <f t="shared" si="230"/>
        <v>4.9458000000000002</v>
      </c>
      <c r="L84" s="416" t="s">
        <v>482</v>
      </c>
      <c r="M84" s="422">
        <f t="shared" si="230"/>
        <v>0</v>
      </c>
      <c r="N84" s="422">
        <f t="shared" si="230"/>
        <v>0.67734771573604069</v>
      </c>
      <c r="O84" s="422">
        <f t="shared" si="230"/>
        <v>5.3375000000000004</v>
      </c>
      <c r="P84" s="416" t="s">
        <v>482</v>
      </c>
      <c r="Q84" s="422">
        <f t="shared" si="230"/>
        <v>0</v>
      </c>
      <c r="R84" s="422">
        <f t="shared" si="230"/>
        <v>0</v>
      </c>
      <c r="S84" s="422">
        <f t="shared" si="230"/>
        <v>0</v>
      </c>
      <c r="T84" s="422">
        <f t="shared" si="230"/>
        <v>0</v>
      </c>
      <c r="U84" s="422">
        <f t="shared" si="230"/>
        <v>0</v>
      </c>
      <c r="V84" s="422">
        <f t="shared" si="230"/>
        <v>0</v>
      </c>
      <c r="W84" s="422">
        <f t="shared" si="230"/>
        <v>4.9458000000000002</v>
      </c>
      <c r="X84" s="422">
        <f t="shared" si="230"/>
        <v>0</v>
      </c>
      <c r="Y84" s="422">
        <f t="shared" si="230"/>
        <v>4.9458000000000002</v>
      </c>
      <c r="Z84" s="422">
        <f t="shared" si="230"/>
        <v>4.9458000000000002</v>
      </c>
      <c r="AA84" s="422">
        <f t="shared" si="230"/>
        <v>6.4547000000000008</v>
      </c>
      <c r="AB84" s="422">
        <f t="shared" si="230"/>
        <v>3.8285999999999998</v>
      </c>
      <c r="AC84" s="422">
        <f t="shared" si="230"/>
        <v>0</v>
      </c>
      <c r="AD84" s="422">
        <f t="shared" si="230"/>
        <v>0</v>
      </c>
      <c r="AE84" s="422">
        <f t="shared" si="230"/>
        <v>3.8285999999999998</v>
      </c>
      <c r="AF84" s="422">
        <f t="shared" si="230"/>
        <v>0</v>
      </c>
      <c r="AG84" s="422">
        <f t="shared" si="230"/>
        <v>4.1401938271950671</v>
      </c>
      <c r="AH84" s="422">
        <f t="shared" si="230"/>
        <v>0</v>
      </c>
      <c r="AI84" s="422">
        <f t="shared" si="230"/>
        <v>0</v>
      </c>
      <c r="AJ84" s="422">
        <f t="shared" si="230"/>
        <v>4.1401938271950671</v>
      </c>
      <c r="AK84" s="422">
        <f t="shared" si="230"/>
        <v>0</v>
      </c>
      <c r="AL84" s="422">
        <f t="shared" si="230"/>
        <v>3.8285999999999998</v>
      </c>
      <c r="AM84" s="422">
        <f t="shared" si="230"/>
        <v>0</v>
      </c>
      <c r="AN84" s="422">
        <f t="shared" si="230"/>
        <v>0</v>
      </c>
      <c r="AO84" s="422">
        <f t="shared" si="230"/>
        <v>3.8285999999999998</v>
      </c>
      <c r="AP84" s="422">
        <f t="shared" ref="AP84:BU84" si="231">SUM(AP85:AP101)</f>
        <v>0</v>
      </c>
      <c r="AQ84" s="422">
        <f t="shared" si="231"/>
        <v>4.1401938271950671</v>
      </c>
      <c r="AR84" s="422">
        <f t="shared" si="231"/>
        <v>0</v>
      </c>
      <c r="AS84" s="422">
        <f t="shared" si="231"/>
        <v>0</v>
      </c>
      <c r="AT84" s="422">
        <f t="shared" si="231"/>
        <v>4.1401938271950671</v>
      </c>
      <c r="AU84" s="422">
        <f t="shared" si="231"/>
        <v>0</v>
      </c>
      <c r="AV84" s="422">
        <f t="shared" si="231"/>
        <v>1.1172</v>
      </c>
      <c r="AW84" s="422">
        <f t="shared" si="231"/>
        <v>0</v>
      </c>
      <c r="AX84" s="422">
        <f t="shared" si="231"/>
        <v>0</v>
      </c>
      <c r="AY84" s="369">
        <f t="shared" si="231"/>
        <v>1.1172</v>
      </c>
      <c r="AZ84" s="422">
        <f t="shared" si="231"/>
        <v>0</v>
      </c>
      <c r="BA84" s="422">
        <f t="shared" si="231"/>
        <v>2.3145061728049332</v>
      </c>
      <c r="BB84" s="422">
        <f t="shared" si="231"/>
        <v>0</v>
      </c>
      <c r="BC84" s="422">
        <f t="shared" si="231"/>
        <v>0</v>
      </c>
      <c r="BD84" s="422">
        <f t="shared" si="231"/>
        <v>2.3145061728049332</v>
      </c>
      <c r="BE84" s="422">
        <f t="shared" si="231"/>
        <v>0</v>
      </c>
      <c r="BF84" s="422">
        <f t="shared" si="231"/>
        <v>0</v>
      </c>
      <c r="BG84" s="422">
        <f t="shared" si="231"/>
        <v>0</v>
      </c>
      <c r="BH84" s="422">
        <f t="shared" si="231"/>
        <v>0</v>
      </c>
      <c r="BI84" s="369">
        <f t="shared" si="231"/>
        <v>0</v>
      </c>
      <c r="BJ84" s="422">
        <f t="shared" si="231"/>
        <v>0</v>
      </c>
      <c r="BK84" s="422">
        <f t="shared" si="231"/>
        <v>0</v>
      </c>
      <c r="BL84" s="422">
        <f t="shared" si="231"/>
        <v>0</v>
      </c>
      <c r="BM84" s="422">
        <f t="shared" si="231"/>
        <v>0</v>
      </c>
      <c r="BN84" s="422">
        <f t="shared" si="231"/>
        <v>0</v>
      </c>
      <c r="BO84" s="422">
        <f t="shared" si="231"/>
        <v>0</v>
      </c>
      <c r="BP84" s="422">
        <f t="shared" si="231"/>
        <v>0</v>
      </c>
      <c r="BQ84" s="422">
        <f t="shared" si="231"/>
        <v>0</v>
      </c>
      <c r="BR84" s="422">
        <f t="shared" si="231"/>
        <v>0</v>
      </c>
      <c r="BS84" s="422">
        <f t="shared" si="231"/>
        <v>0</v>
      </c>
      <c r="BT84" s="422">
        <f t="shared" si="231"/>
        <v>0</v>
      </c>
      <c r="BU84" s="422">
        <f t="shared" si="231"/>
        <v>0</v>
      </c>
      <c r="BV84" s="422">
        <f t="shared" ref="BV84:CS84" si="232">SUM(BV85:BV101)</f>
        <v>0</v>
      </c>
      <c r="BW84" s="422">
        <f t="shared" si="232"/>
        <v>0</v>
      </c>
      <c r="BX84" s="369">
        <f t="shared" si="232"/>
        <v>0</v>
      </c>
      <c r="BY84" s="422">
        <f t="shared" si="232"/>
        <v>0</v>
      </c>
      <c r="BZ84" s="422">
        <f t="shared" si="232"/>
        <v>0</v>
      </c>
      <c r="CA84" s="422">
        <f t="shared" si="232"/>
        <v>0</v>
      </c>
      <c r="CB84" s="422">
        <f t="shared" si="232"/>
        <v>0</v>
      </c>
      <c r="CC84" s="422">
        <f t="shared" si="232"/>
        <v>0</v>
      </c>
      <c r="CD84" s="422">
        <f t="shared" si="232"/>
        <v>0</v>
      </c>
      <c r="CE84" s="422">
        <f t="shared" si="232"/>
        <v>0</v>
      </c>
      <c r="CF84" s="422">
        <f t="shared" si="232"/>
        <v>0</v>
      </c>
      <c r="CG84" s="422">
        <f t="shared" si="232"/>
        <v>0</v>
      </c>
      <c r="CH84" s="422">
        <f t="shared" si="232"/>
        <v>0</v>
      </c>
      <c r="CI84" s="422">
        <f t="shared" si="232"/>
        <v>0</v>
      </c>
      <c r="CJ84" s="369">
        <f t="shared" si="232"/>
        <v>4.9458000000000002</v>
      </c>
      <c r="CK84" s="369">
        <f t="shared" si="232"/>
        <v>0</v>
      </c>
      <c r="CL84" s="369">
        <f t="shared" si="232"/>
        <v>0</v>
      </c>
      <c r="CM84" s="369">
        <f t="shared" si="232"/>
        <v>4.9458000000000002</v>
      </c>
      <c r="CN84" s="369">
        <f t="shared" si="232"/>
        <v>0</v>
      </c>
      <c r="CO84" s="422">
        <f t="shared" si="232"/>
        <v>6.4547000000000008</v>
      </c>
      <c r="CP84" s="422">
        <f t="shared" si="232"/>
        <v>0</v>
      </c>
      <c r="CQ84" s="422">
        <f t="shared" si="232"/>
        <v>0</v>
      </c>
      <c r="CR84" s="422">
        <f t="shared" si="232"/>
        <v>6.4547000000000008</v>
      </c>
      <c r="CS84" s="422">
        <f t="shared" si="232"/>
        <v>0</v>
      </c>
      <c r="CT84" s="128" t="s">
        <v>482</v>
      </c>
      <c r="CU84" s="185">
        <f t="shared" si="204"/>
        <v>4.9458000000000002</v>
      </c>
      <c r="CV84" s="185">
        <f t="shared" si="205"/>
        <v>4.9458000000000002</v>
      </c>
      <c r="CX84" s="488">
        <f t="shared" ref="CX84:CX87" si="233">CU84/$CU$19</f>
        <v>0.39442846301302126</v>
      </c>
    </row>
    <row r="85" spans="1:102" ht="31.5" x14ac:dyDescent="0.25">
      <c r="A85" s="230" t="s">
        <v>651</v>
      </c>
      <c r="B85" s="268" t="s">
        <v>886</v>
      </c>
      <c r="C85" s="269" t="s">
        <v>911</v>
      </c>
      <c r="D85" s="269" t="e">
        <f>CONCATENATE(#REF!,#REF!,#REF!,#REF!,#REF!,#REF!,#REF!,#REF!,#REF!,#REF!)</f>
        <v>#REF!</v>
      </c>
      <c r="E85" s="269" t="s">
        <v>888</v>
      </c>
      <c r="F85" s="269">
        <v>2020</v>
      </c>
      <c r="G85" s="269">
        <v>2020</v>
      </c>
      <c r="H85" s="369" t="s">
        <v>482</v>
      </c>
      <c r="I85" s="422"/>
      <c r="J85" s="369">
        <f t="shared" ref="J85:J87" si="234">K85/7.88</f>
        <v>0.48586294416243653</v>
      </c>
      <c r="K85" s="369">
        <f>E0228_1074205010351_03_0_69_!AC85*1.2</f>
        <v>3.8285999999999998</v>
      </c>
      <c r="L85" s="270">
        <v>43435</v>
      </c>
      <c r="M85" s="422"/>
      <c r="N85" s="369">
        <f t="shared" ref="N85" si="235">O85/7.88</f>
        <v>0.67734771573604069</v>
      </c>
      <c r="O85" s="369">
        <f>E0228_1074205010351_03_0_69_!AD85*1.2</f>
        <v>5.3375000000000004</v>
      </c>
      <c r="P85" s="270">
        <v>43862</v>
      </c>
      <c r="Q85" s="369">
        <v>0</v>
      </c>
      <c r="R85" s="369">
        <v>0</v>
      </c>
      <c r="S85" s="369" t="s">
        <v>482</v>
      </c>
      <c r="T85" s="369" t="s">
        <v>482</v>
      </c>
      <c r="U85" s="369" t="s">
        <v>482</v>
      </c>
      <c r="V85" s="369" t="s">
        <v>482</v>
      </c>
      <c r="W85" s="369">
        <f t="shared" ref="W85:W87" si="236">R85+Y85</f>
        <v>3.8285999999999998</v>
      </c>
      <c r="X85" s="369" t="s">
        <v>482</v>
      </c>
      <c r="Y85" s="369">
        <f>SUM(AL85,AV85,BF85,BP85,BZ85)</f>
        <v>3.8285999999999998</v>
      </c>
      <c r="Z85" s="369">
        <f t="shared" ref="Z85:Z87" si="237">Y85</f>
        <v>3.8285999999999998</v>
      </c>
      <c r="AA85" s="369">
        <f>E0228_1074205010351_03_0_69_!AD85*1.2</f>
        <v>5.3375000000000004</v>
      </c>
      <c r="AB85" s="369">
        <f t="shared" ref="AB85:AB87" si="238">SUM(AC85:AF85)</f>
        <v>3.8285999999999998</v>
      </c>
      <c r="AC85" s="369">
        <v>0</v>
      </c>
      <c r="AD85" s="369">
        <v>0</v>
      </c>
      <c r="AE85" s="369">
        <f>AO85</f>
        <v>3.8285999999999998</v>
      </c>
      <c r="AF85" s="369">
        <v>0</v>
      </c>
      <c r="AG85" s="369">
        <f t="shared" ref="AG85" si="239">SUM(AH85:AK85)</f>
        <v>4.1401938271950671</v>
      </c>
      <c r="AH85" s="369">
        <v>0</v>
      </c>
      <c r="AI85" s="369">
        <v>0</v>
      </c>
      <c r="AJ85" s="369">
        <f>AT85</f>
        <v>4.1401938271950671</v>
      </c>
      <c r="AK85" s="369">
        <v>0</v>
      </c>
      <c r="AL85" s="369">
        <f t="shared" ref="AL85:AL87" si="240">SUM(AM85:AP85)</f>
        <v>3.8285999999999998</v>
      </c>
      <c r="AM85" s="369">
        <v>0</v>
      </c>
      <c r="AN85" s="369">
        <v>0</v>
      </c>
      <c r="AO85" s="369">
        <f>K85</f>
        <v>3.8285999999999998</v>
      </c>
      <c r="AP85" s="369">
        <v>0</v>
      </c>
      <c r="AQ85" s="369">
        <f t="shared" ref="AQ85" si="241">SUM(AR85:AU85)</f>
        <v>4.1401938271950671</v>
      </c>
      <c r="AR85" s="369">
        <v>0</v>
      </c>
      <c r="AS85" s="369">
        <v>0</v>
      </c>
      <c r="AT85" s="369">
        <f>[2]ФЭМ!$E$409*1.2</f>
        <v>4.1401938271950671</v>
      </c>
      <c r="AU85" s="369">
        <v>0</v>
      </c>
      <c r="AV85" s="369">
        <f t="shared" ref="AV85:AV87" si="242">SUM(AW85:AZ85)</f>
        <v>0</v>
      </c>
      <c r="AW85" s="369">
        <v>0</v>
      </c>
      <c r="AX85" s="369">
        <v>0</v>
      </c>
      <c r="AY85" s="369">
        <v>0</v>
      </c>
      <c r="AZ85" s="369">
        <v>0</v>
      </c>
      <c r="BA85" s="369">
        <f t="shared" ref="BA85" si="243">SUM(BB85:BE85)</f>
        <v>1.1973061728049332</v>
      </c>
      <c r="BB85" s="369">
        <v>0</v>
      </c>
      <c r="BC85" s="369">
        <v>0</v>
      </c>
      <c r="BD85" s="369">
        <f>AA85-AQ85</f>
        <v>1.1973061728049332</v>
      </c>
      <c r="BE85" s="369">
        <v>0</v>
      </c>
      <c r="BF85" s="369">
        <f t="shared" ref="BF85:BF87" si="244">SUM(BG85:BJ85)</f>
        <v>0</v>
      </c>
      <c r="BG85" s="369">
        <v>0</v>
      </c>
      <c r="BH85" s="369">
        <v>0</v>
      </c>
      <c r="BI85" s="369">
        <v>0</v>
      </c>
      <c r="BJ85" s="369">
        <v>0</v>
      </c>
      <c r="BK85" s="369" t="s">
        <v>482</v>
      </c>
      <c r="BL85" s="369" t="s">
        <v>482</v>
      </c>
      <c r="BM85" s="369" t="s">
        <v>482</v>
      </c>
      <c r="BN85" s="369" t="s">
        <v>482</v>
      </c>
      <c r="BO85" s="369" t="s">
        <v>482</v>
      </c>
      <c r="BP85" s="369">
        <f t="shared" ref="BP85:BP87" si="245">SUM(BQ85:BT85)</f>
        <v>0</v>
      </c>
      <c r="BQ85" s="369">
        <v>0</v>
      </c>
      <c r="BR85" s="369">
        <v>0</v>
      </c>
      <c r="BS85" s="369">
        <v>0</v>
      </c>
      <c r="BT85" s="369">
        <v>0</v>
      </c>
      <c r="BU85" s="369" t="s">
        <v>482</v>
      </c>
      <c r="BV85" s="369" t="s">
        <v>482</v>
      </c>
      <c r="BW85" s="369" t="s">
        <v>482</v>
      </c>
      <c r="BX85" s="369" t="s">
        <v>482</v>
      </c>
      <c r="BY85" s="369" t="s">
        <v>482</v>
      </c>
      <c r="BZ85" s="369">
        <f t="shared" ref="BZ85:BZ87" si="246">SUM(CA85:CD85)</f>
        <v>0</v>
      </c>
      <c r="CA85" s="369">
        <v>0</v>
      </c>
      <c r="CB85" s="369">
        <v>0</v>
      </c>
      <c r="CC85" s="369">
        <v>0</v>
      </c>
      <c r="CD85" s="369">
        <v>0</v>
      </c>
      <c r="CE85" s="369" t="s">
        <v>482</v>
      </c>
      <c r="CF85" s="369" t="s">
        <v>482</v>
      </c>
      <c r="CG85" s="369" t="s">
        <v>482</v>
      </c>
      <c r="CH85" s="369" t="s">
        <v>482</v>
      </c>
      <c r="CI85" s="369" t="s">
        <v>482</v>
      </c>
      <c r="CJ85" s="369">
        <f t="shared" ref="CJ85:CJ87" si="247">SUM(AL85,AV85,BF85,BP85,BZ85)</f>
        <v>3.8285999999999998</v>
      </c>
      <c r="CK85" s="369">
        <f t="shared" ref="CK85:CK87" si="248">SUM(AM85,AW85,BG85,BQ85,CA85)</f>
        <v>0</v>
      </c>
      <c r="CL85" s="369">
        <f t="shared" ref="CL85:CL87" si="249">SUM(AN85,AX85,BH85,BR85,CB85)</f>
        <v>0</v>
      </c>
      <c r="CM85" s="369">
        <f t="shared" ref="CM85:CM87" si="250">SUM(AO85,AY85,BI85,BS85,CC85)</f>
        <v>3.8285999999999998</v>
      </c>
      <c r="CN85" s="369">
        <f t="shared" ref="CN85:CN87" si="251">SUM(AP85,AZ85,BJ85,BT85,CD85)</f>
        <v>0</v>
      </c>
      <c r="CO85" s="369">
        <f t="shared" ref="CO85" si="252">SUM(AQ85,BA85,BK85,BU85,CE85)</f>
        <v>5.3375000000000004</v>
      </c>
      <c r="CP85" s="369">
        <f t="shared" ref="CP85:CP87" si="253">SUM(AR85,BB85,BL85,BV85,CF85)</f>
        <v>0</v>
      </c>
      <c r="CQ85" s="369">
        <f t="shared" ref="CQ85:CQ87" si="254">SUM(AS85,BC85,BM85,BW85,CG85)</f>
        <v>0</v>
      </c>
      <c r="CR85" s="369">
        <f t="shared" ref="CR85" si="255">SUM(AT85,BD85,BN85,BX85,CH85)</f>
        <v>5.3375000000000004</v>
      </c>
      <c r="CS85" s="369">
        <f t="shared" ref="CS85:CS87" si="256">SUM(AU85,BE85,BO85,BY85,CI85)</f>
        <v>0</v>
      </c>
      <c r="CT85" s="269" t="s">
        <v>942</v>
      </c>
      <c r="CU85" s="271">
        <f t="shared" si="204"/>
        <v>3.8285999999999998</v>
      </c>
      <c r="CV85" s="271">
        <f t="shared" si="205"/>
        <v>3.8285999999999998</v>
      </c>
      <c r="CX85" s="488">
        <f t="shared" si="233"/>
        <v>0.30533155677375812</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3"/>
        <v>0</v>
      </c>
    </row>
    <row r="87" spans="1:102" ht="31.5" x14ac:dyDescent="0.25">
      <c r="A87" s="230" t="s">
        <v>651</v>
      </c>
      <c r="B87" s="268" t="s">
        <v>887</v>
      </c>
      <c r="C87" s="269" t="s">
        <v>912</v>
      </c>
      <c r="D87" s="269" t="e">
        <f>CONCATENATE(#REF!,#REF!,#REF!,#REF!,#REF!,#REF!,#REF!,#REF!,#REF!,#REF!)</f>
        <v>#REF!</v>
      </c>
      <c r="E87" s="269" t="s">
        <v>888</v>
      </c>
      <c r="F87" s="269">
        <v>2021</v>
      </c>
      <c r="G87" s="269">
        <v>2021</v>
      </c>
      <c r="H87" s="369" t="s">
        <v>482</v>
      </c>
      <c r="I87" s="422"/>
      <c r="J87" s="369">
        <f t="shared" si="234"/>
        <v>0.14177664974619289</v>
      </c>
      <c r="K87" s="369">
        <f>E0228_1074205010351_03_0_69_!AE87*1.2</f>
        <v>1.1172</v>
      </c>
      <c r="L87" s="270">
        <v>43466</v>
      </c>
      <c r="M87" s="422"/>
      <c r="N87" s="369" t="s">
        <v>482</v>
      </c>
      <c r="O87" s="369" t="s">
        <v>482</v>
      </c>
      <c r="P87" s="369" t="s">
        <v>482</v>
      </c>
      <c r="Q87" s="369">
        <v>0</v>
      </c>
      <c r="R87" s="369">
        <v>0</v>
      </c>
      <c r="S87" s="369" t="s">
        <v>482</v>
      </c>
      <c r="T87" s="369" t="s">
        <v>482</v>
      </c>
      <c r="U87" s="369" t="s">
        <v>482</v>
      </c>
      <c r="V87" s="369" t="s">
        <v>482</v>
      </c>
      <c r="W87" s="369">
        <f t="shared" si="236"/>
        <v>1.1172</v>
      </c>
      <c r="X87" s="369" t="s">
        <v>482</v>
      </c>
      <c r="Y87" s="369">
        <f t="shared" ref="Y87" si="257">SUM(AB87,AL87,AV87,BF87,BP87,BZ87)</f>
        <v>1.1172</v>
      </c>
      <c r="Z87" s="369">
        <f t="shared" si="237"/>
        <v>1.1172</v>
      </c>
      <c r="AA87" s="369">
        <f>Z87</f>
        <v>1.1172</v>
      </c>
      <c r="AB87" s="369">
        <f t="shared" si="238"/>
        <v>0</v>
      </c>
      <c r="AC87" s="369">
        <v>0</v>
      </c>
      <c r="AD87" s="369">
        <v>0</v>
      </c>
      <c r="AE87" s="369">
        <v>0</v>
      </c>
      <c r="AF87" s="369">
        <v>0</v>
      </c>
      <c r="AG87" s="369" t="s">
        <v>482</v>
      </c>
      <c r="AH87" s="369" t="s">
        <v>482</v>
      </c>
      <c r="AI87" s="369" t="s">
        <v>482</v>
      </c>
      <c r="AJ87" s="369" t="s">
        <v>482</v>
      </c>
      <c r="AK87" s="369" t="s">
        <v>482</v>
      </c>
      <c r="AL87" s="369">
        <f t="shared" si="240"/>
        <v>0</v>
      </c>
      <c r="AM87" s="369">
        <v>0</v>
      </c>
      <c r="AN87" s="369">
        <v>0</v>
      </c>
      <c r="AO87" s="369">
        <v>0</v>
      </c>
      <c r="AP87" s="369">
        <v>0</v>
      </c>
      <c r="AQ87" s="369" t="s">
        <v>482</v>
      </c>
      <c r="AR87" s="369" t="s">
        <v>482</v>
      </c>
      <c r="AS87" s="369" t="s">
        <v>482</v>
      </c>
      <c r="AT87" s="369" t="s">
        <v>482</v>
      </c>
      <c r="AU87" s="369" t="s">
        <v>482</v>
      </c>
      <c r="AV87" s="369">
        <f t="shared" si="242"/>
        <v>1.1172</v>
      </c>
      <c r="AW87" s="369">
        <v>0</v>
      </c>
      <c r="AX87" s="369">
        <v>0</v>
      </c>
      <c r="AY87" s="369">
        <f>K87</f>
        <v>1.1172</v>
      </c>
      <c r="AZ87" s="369">
        <v>0</v>
      </c>
      <c r="BA87" s="369">
        <f>AV87</f>
        <v>1.1172</v>
      </c>
      <c r="BB87" s="369">
        <f t="shared" ref="BB87:BE87" si="258">AW87</f>
        <v>0</v>
      </c>
      <c r="BC87" s="369">
        <f t="shared" si="258"/>
        <v>0</v>
      </c>
      <c r="BD87" s="369">
        <f t="shared" si="258"/>
        <v>1.1172</v>
      </c>
      <c r="BE87" s="369">
        <f t="shared" si="258"/>
        <v>0</v>
      </c>
      <c r="BF87" s="369">
        <f t="shared" si="244"/>
        <v>0</v>
      </c>
      <c r="BG87" s="369">
        <v>0</v>
      </c>
      <c r="BH87" s="369">
        <v>0</v>
      </c>
      <c r="BI87" s="369">
        <v>0</v>
      </c>
      <c r="BJ87" s="369">
        <v>0</v>
      </c>
      <c r="BK87" s="369" t="s">
        <v>482</v>
      </c>
      <c r="BL87" s="369" t="s">
        <v>482</v>
      </c>
      <c r="BM87" s="369" t="s">
        <v>482</v>
      </c>
      <c r="BN87" s="369" t="s">
        <v>482</v>
      </c>
      <c r="BO87" s="369" t="s">
        <v>482</v>
      </c>
      <c r="BP87" s="369">
        <f t="shared" si="245"/>
        <v>0</v>
      </c>
      <c r="BQ87" s="369">
        <v>0</v>
      </c>
      <c r="BR87" s="369">
        <v>0</v>
      </c>
      <c r="BS87" s="369">
        <v>0</v>
      </c>
      <c r="BT87" s="369">
        <v>0</v>
      </c>
      <c r="BU87" s="369" t="s">
        <v>482</v>
      </c>
      <c r="BV87" s="369" t="s">
        <v>482</v>
      </c>
      <c r="BW87" s="369" t="s">
        <v>482</v>
      </c>
      <c r="BX87" s="369" t="s">
        <v>482</v>
      </c>
      <c r="BY87" s="369" t="s">
        <v>482</v>
      </c>
      <c r="BZ87" s="369">
        <f t="shared" si="246"/>
        <v>0</v>
      </c>
      <c r="CA87" s="369">
        <v>0</v>
      </c>
      <c r="CB87" s="369">
        <v>0</v>
      </c>
      <c r="CC87" s="369">
        <v>0</v>
      </c>
      <c r="CD87" s="369">
        <v>0</v>
      </c>
      <c r="CE87" s="369" t="s">
        <v>482</v>
      </c>
      <c r="CF87" s="369" t="s">
        <v>482</v>
      </c>
      <c r="CG87" s="369" t="s">
        <v>482</v>
      </c>
      <c r="CH87" s="369" t="s">
        <v>482</v>
      </c>
      <c r="CI87" s="369" t="s">
        <v>482</v>
      </c>
      <c r="CJ87" s="369">
        <f t="shared" si="247"/>
        <v>1.1172</v>
      </c>
      <c r="CK87" s="369">
        <f t="shared" si="248"/>
        <v>0</v>
      </c>
      <c r="CL87" s="369">
        <f t="shared" si="249"/>
        <v>0</v>
      </c>
      <c r="CM87" s="369">
        <f t="shared" si="250"/>
        <v>1.1172</v>
      </c>
      <c r="CN87" s="369">
        <f t="shared" si="251"/>
        <v>0</v>
      </c>
      <c r="CO87" s="369">
        <f>CJ87</f>
        <v>1.1172</v>
      </c>
      <c r="CP87" s="369">
        <f t="shared" si="253"/>
        <v>0</v>
      </c>
      <c r="CQ87" s="369">
        <f t="shared" si="254"/>
        <v>0</v>
      </c>
      <c r="CR87" s="369">
        <f>CM87</f>
        <v>1.1172</v>
      </c>
      <c r="CS87" s="369">
        <f t="shared" si="256"/>
        <v>0</v>
      </c>
      <c r="CT87" s="269" t="s">
        <v>482</v>
      </c>
      <c r="CU87" s="271">
        <f t="shared" si="204"/>
        <v>1.1172</v>
      </c>
      <c r="CV87" s="271">
        <f>SUM(AL87,AV87,BF87,BU87,CE87)</f>
        <v>1.1172</v>
      </c>
      <c r="CW87" s="271">
        <f t="shared" ref="CW87" si="259">SUM(AQ87,BA87,BK87)</f>
        <v>1.1172</v>
      </c>
      <c r="CX87" s="488">
        <f t="shared" si="233"/>
        <v>8.9096906239263071E-2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3"/>
        <v>0</v>
      </c>
    </row>
  </sheetData>
  <mergeCells count="41">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 ref="G15:H16"/>
    <mergeCell ref="W15:X16"/>
    <mergeCell ref="J15:P15"/>
    <mergeCell ref="AB15:AK15"/>
    <mergeCell ref="Y15:AA16"/>
    <mergeCell ref="J16:L16"/>
    <mergeCell ref="N16:P16"/>
    <mergeCell ref="S16:T16"/>
    <mergeCell ref="U16:V16"/>
    <mergeCell ref="Q15:Q17"/>
    <mergeCell ref="R15:R17"/>
    <mergeCell ref="S15:V15"/>
    <mergeCell ref="A15:A17"/>
    <mergeCell ref="B15:B17"/>
    <mergeCell ref="C15:C17"/>
    <mergeCell ref="E15:E17"/>
    <mergeCell ref="F15:F17"/>
    <mergeCell ref="D15:D16"/>
    <mergeCell ref="A10:AK10"/>
    <mergeCell ref="A4:AK4"/>
    <mergeCell ref="A5:AK5"/>
    <mergeCell ref="A6:AK6"/>
    <mergeCell ref="A7:AK7"/>
    <mergeCell ref="A8:AK8"/>
    <mergeCell ref="A9:AK9"/>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zoomScale="50" zoomScaleNormal="100" zoomScaleSheetLayoutView="50" workbookViewId="0">
      <pane xSplit="3" ySplit="18" topLeftCell="M75" activePane="bottomRight" state="frozen"/>
      <selection pane="topRight" activeCell="D1" sqref="D1"/>
      <selection pane="bottomLeft" activeCell="A19" sqref="A19"/>
      <selection pane="bottomRight" activeCell="AD85" sqref="AD85"/>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32" t="s">
        <v>74</v>
      </c>
      <c r="B4" s="532"/>
      <c r="C4" s="532"/>
      <c r="D4" s="532"/>
      <c r="E4" s="532"/>
      <c r="F4" s="532"/>
      <c r="G4" s="532"/>
      <c r="H4" s="533"/>
      <c r="I4" s="532"/>
      <c r="J4" s="533"/>
      <c r="K4" s="533"/>
      <c r="L4" s="533"/>
      <c r="M4" s="533"/>
      <c r="N4" s="533"/>
      <c r="O4" s="533"/>
      <c r="P4" s="532"/>
      <c r="Q4" s="532"/>
      <c r="R4" s="532"/>
      <c r="S4" s="532"/>
      <c r="T4" s="532"/>
      <c r="U4" s="533"/>
      <c r="V4" s="533"/>
      <c r="W4" s="533"/>
      <c r="X4" s="533"/>
      <c r="Y4" s="532"/>
      <c r="Z4" s="532"/>
      <c r="AA4" s="533"/>
      <c r="AB4" s="532"/>
      <c r="AC4" s="533"/>
      <c r="AD4" s="532"/>
      <c r="AE4" s="533"/>
      <c r="AF4" s="532"/>
      <c r="AG4" s="533"/>
      <c r="AH4" s="532"/>
      <c r="AI4" s="533"/>
      <c r="AJ4" s="532"/>
      <c r="AK4" s="533"/>
      <c r="AL4" s="532"/>
      <c r="AM4" s="533"/>
      <c r="AN4" s="533"/>
      <c r="AO4" s="532"/>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4" t="str">
        <f>E0228_1074205010351_02_0_69_!A6</f>
        <v>Инвестиционная программа_____________ООО "ИнвестГрадСтрой"_____________</v>
      </c>
      <c r="B6" s="534"/>
      <c r="C6" s="534"/>
      <c r="D6" s="534"/>
      <c r="E6" s="534"/>
      <c r="F6" s="534"/>
      <c r="G6" s="534"/>
      <c r="H6" s="535"/>
      <c r="I6" s="534"/>
      <c r="J6" s="535"/>
      <c r="K6" s="535"/>
      <c r="L6" s="535"/>
      <c r="M6" s="535"/>
      <c r="N6" s="535"/>
      <c r="O6" s="535"/>
      <c r="P6" s="534"/>
      <c r="Q6" s="534"/>
      <c r="R6" s="534"/>
      <c r="S6" s="534"/>
      <c r="T6" s="534"/>
      <c r="U6" s="535"/>
      <c r="V6" s="535"/>
      <c r="W6" s="535"/>
      <c r="X6" s="535"/>
      <c r="Y6" s="534"/>
      <c r="Z6" s="534"/>
      <c r="AA6" s="535"/>
      <c r="AB6" s="534"/>
      <c r="AC6" s="535"/>
      <c r="AD6" s="534"/>
      <c r="AE6" s="535"/>
      <c r="AF6" s="534"/>
      <c r="AG6" s="535"/>
      <c r="AH6" s="534"/>
      <c r="AI6" s="535"/>
      <c r="AJ6" s="534"/>
      <c r="AK6" s="535"/>
      <c r="AL6" s="534"/>
      <c r="AM6" s="535"/>
      <c r="AN6" s="535"/>
      <c r="AO6" s="534"/>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6" t="s">
        <v>4</v>
      </c>
      <c r="B7" s="536"/>
      <c r="C7" s="536"/>
      <c r="D7" s="536"/>
      <c r="E7" s="536"/>
      <c r="F7" s="536"/>
      <c r="G7" s="536"/>
      <c r="H7" s="537"/>
      <c r="I7" s="536"/>
      <c r="J7" s="537"/>
      <c r="K7" s="537"/>
      <c r="L7" s="537"/>
      <c r="M7" s="537"/>
      <c r="N7" s="537"/>
      <c r="O7" s="537"/>
      <c r="P7" s="536"/>
      <c r="Q7" s="536"/>
      <c r="R7" s="536"/>
      <c r="S7" s="536"/>
      <c r="T7" s="536"/>
      <c r="U7" s="537"/>
      <c r="V7" s="537"/>
      <c r="W7" s="537"/>
      <c r="X7" s="537"/>
      <c r="Y7" s="536"/>
      <c r="Z7" s="536"/>
      <c r="AA7" s="537"/>
      <c r="AB7" s="536"/>
      <c r="AC7" s="537"/>
      <c r="AD7" s="536"/>
      <c r="AE7" s="537"/>
      <c r="AF7" s="536"/>
      <c r="AG7" s="537"/>
      <c r="AH7" s="536"/>
      <c r="AI7" s="537"/>
      <c r="AJ7" s="536"/>
      <c r="AK7" s="537"/>
      <c r="AL7" s="536"/>
      <c r="AM7" s="537"/>
      <c r="AN7" s="537"/>
      <c r="AO7" s="536"/>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8" t="s">
        <v>925</v>
      </c>
      <c r="B9" s="538"/>
      <c r="C9" s="538"/>
      <c r="D9" s="538"/>
      <c r="E9" s="538"/>
      <c r="F9" s="538"/>
      <c r="G9" s="538"/>
      <c r="H9" s="539"/>
      <c r="I9" s="538"/>
      <c r="J9" s="539"/>
      <c r="K9" s="539"/>
      <c r="L9" s="539"/>
      <c r="M9" s="539"/>
      <c r="N9" s="539"/>
      <c r="O9" s="539"/>
      <c r="P9" s="538"/>
      <c r="Q9" s="538"/>
      <c r="R9" s="538"/>
      <c r="S9" s="538"/>
      <c r="T9" s="538"/>
      <c r="U9" s="539"/>
      <c r="V9" s="539"/>
      <c r="W9" s="539"/>
      <c r="X9" s="539"/>
      <c r="Y9" s="538"/>
      <c r="Z9" s="538"/>
      <c r="AA9" s="539"/>
      <c r="AB9" s="538"/>
      <c r="AC9" s="539"/>
      <c r="AD9" s="538"/>
      <c r="AE9" s="539"/>
      <c r="AF9" s="538"/>
      <c r="AG9" s="539"/>
      <c r="AH9" s="538"/>
      <c r="AI9" s="539"/>
      <c r="AJ9" s="538"/>
      <c r="AK9" s="539"/>
      <c r="AL9" s="538"/>
      <c r="AM9" s="539"/>
      <c r="AN9" s="539"/>
      <c r="AO9" s="538"/>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17" t="s">
        <v>5</v>
      </c>
      <c r="B15" s="517" t="s">
        <v>6</v>
      </c>
      <c r="C15" s="517" t="s">
        <v>44</v>
      </c>
      <c r="D15" s="521" t="s">
        <v>75</v>
      </c>
      <c r="E15" s="521" t="s">
        <v>46</v>
      </c>
      <c r="F15" s="517" t="s">
        <v>76</v>
      </c>
      <c r="G15" s="517"/>
      <c r="H15" s="524" t="s">
        <v>697</v>
      </c>
      <c r="I15" s="517"/>
      <c r="J15" s="524" t="s">
        <v>861</v>
      </c>
      <c r="K15" s="524" t="s">
        <v>77</v>
      </c>
      <c r="L15" s="524"/>
      <c r="M15" s="524"/>
      <c r="N15" s="524"/>
      <c r="O15" s="524"/>
      <c r="P15" s="517"/>
      <c r="Q15" s="517"/>
      <c r="R15" s="517"/>
      <c r="S15" s="517"/>
      <c r="T15" s="517"/>
      <c r="U15" s="524" t="s">
        <v>78</v>
      </c>
      <c r="V15" s="524"/>
      <c r="W15" s="524"/>
      <c r="X15" s="524"/>
      <c r="Y15" s="517"/>
      <c r="Z15" s="517"/>
      <c r="AA15" s="524" t="s">
        <v>938</v>
      </c>
      <c r="AB15" s="517"/>
      <c r="AC15" s="524" t="s">
        <v>79</v>
      </c>
      <c r="AD15" s="524"/>
      <c r="AE15" s="524"/>
      <c r="AF15" s="524"/>
      <c r="AG15" s="524"/>
      <c r="AH15" s="524"/>
      <c r="AI15" s="524"/>
      <c r="AJ15" s="524"/>
      <c r="AK15" s="524"/>
      <c r="AL15" s="524"/>
      <c r="AM15" s="524"/>
      <c r="AN15" s="524"/>
      <c r="AO15" s="517" t="s">
        <v>80</v>
      </c>
    </row>
    <row r="16" spans="1:74" ht="42.75" customHeight="1" x14ac:dyDescent="0.2">
      <c r="A16" s="517"/>
      <c r="B16" s="517"/>
      <c r="C16" s="517"/>
      <c r="D16" s="521"/>
      <c r="E16" s="521"/>
      <c r="F16" s="517"/>
      <c r="G16" s="517"/>
      <c r="H16" s="524"/>
      <c r="I16" s="517"/>
      <c r="J16" s="524"/>
      <c r="K16" s="524" t="s">
        <v>54</v>
      </c>
      <c r="L16" s="524"/>
      <c r="M16" s="524"/>
      <c r="N16" s="524"/>
      <c r="O16" s="524"/>
      <c r="P16" s="517" t="s">
        <v>81</v>
      </c>
      <c r="Q16" s="517"/>
      <c r="R16" s="517"/>
      <c r="S16" s="517"/>
      <c r="T16" s="517"/>
      <c r="U16" s="524" t="s">
        <v>935</v>
      </c>
      <c r="V16" s="524"/>
      <c r="W16" s="524" t="s">
        <v>937</v>
      </c>
      <c r="X16" s="524"/>
      <c r="Y16" s="517" t="s">
        <v>936</v>
      </c>
      <c r="Z16" s="517"/>
      <c r="AA16" s="524"/>
      <c r="AB16" s="517"/>
      <c r="AC16" s="524" t="s">
        <v>862</v>
      </c>
      <c r="AD16" s="517"/>
      <c r="AE16" s="524" t="s">
        <v>863</v>
      </c>
      <c r="AF16" s="517"/>
      <c r="AG16" s="524" t="s">
        <v>864</v>
      </c>
      <c r="AH16" s="517"/>
      <c r="AI16" s="524" t="s">
        <v>865</v>
      </c>
      <c r="AJ16" s="517"/>
      <c r="AK16" s="524" t="s">
        <v>866</v>
      </c>
      <c r="AL16" s="517"/>
      <c r="AM16" s="524" t="s">
        <v>56</v>
      </c>
      <c r="AN16" s="524" t="s">
        <v>82</v>
      </c>
      <c r="AO16" s="517"/>
    </row>
    <row r="17" spans="1:44" ht="132.75" x14ac:dyDescent="0.2">
      <c r="A17" s="517"/>
      <c r="B17" s="517"/>
      <c r="C17" s="517"/>
      <c r="D17" s="521"/>
      <c r="E17" s="521"/>
      <c r="F17" s="260" t="s">
        <v>54</v>
      </c>
      <c r="G17" s="260" t="s">
        <v>55</v>
      </c>
      <c r="H17" s="367" t="s">
        <v>58</v>
      </c>
      <c r="I17" s="260" t="s">
        <v>55</v>
      </c>
      <c r="J17" s="524"/>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867</v>
      </c>
      <c r="AC17" s="367" t="s">
        <v>54</v>
      </c>
      <c r="AD17" s="260" t="s">
        <v>867</v>
      </c>
      <c r="AE17" s="367" t="s">
        <v>54</v>
      </c>
      <c r="AF17" s="260" t="s">
        <v>867</v>
      </c>
      <c r="AG17" s="367" t="s">
        <v>54</v>
      </c>
      <c r="AH17" s="260" t="s">
        <v>867</v>
      </c>
      <c r="AI17" s="367" t="s">
        <v>54</v>
      </c>
      <c r="AJ17" s="260" t="s">
        <v>867</v>
      </c>
      <c r="AK17" s="367" t="s">
        <v>54</v>
      </c>
      <c r="AL17" s="260" t="s">
        <v>867</v>
      </c>
      <c r="AM17" s="524"/>
      <c r="AN17" s="524"/>
      <c r="AO17" s="517"/>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E0228_1074205010351_02_0_69_!A19</f>
        <v>0</v>
      </c>
      <c r="B19" s="427" t="str">
        <f>E0228_1074205010351_02_0_69_!B19</f>
        <v>ВСЕГО по инвестиционной программе, в том числе:</v>
      </c>
      <c r="C19" s="428" t="str">
        <f>E0228_1074205010351_02_0_69_!C19</f>
        <v>Г</v>
      </c>
      <c r="D19" s="426" t="str">
        <f>E0228_1074205010351_02_0_69_!E19</f>
        <v>нд</v>
      </c>
      <c r="E19" s="426" t="str">
        <f>E0228_1074205010351_02_0_69_!F19</f>
        <v>нд</v>
      </c>
      <c r="F19" s="426" t="str">
        <f>E0228_1074205010351_02_0_69_!G19</f>
        <v>нд</v>
      </c>
      <c r="G19" s="426" t="str">
        <f>E0228_1074205010351_02_0_69_!H19</f>
        <v>нд</v>
      </c>
      <c r="H19" s="387">
        <f>SUM(H20:H25)</f>
        <v>5.5017175572994921</v>
      </c>
      <c r="I19" s="387">
        <f t="shared" ref="I19:AL19" si="0">SUM(I20:I25)</f>
        <v>0</v>
      </c>
      <c r="J19" s="387">
        <f t="shared" si="0"/>
        <v>0</v>
      </c>
      <c r="K19" s="387">
        <f t="shared" si="0"/>
        <v>13.64000661170282</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13.639796606325131</v>
      </c>
      <c r="W19" s="387">
        <f t="shared" si="0"/>
        <v>5.5017175572994921</v>
      </c>
      <c r="X19" s="387">
        <f t="shared" si="0"/>
        <v>13.639796606325131</v>
      </c>
      <c r="Y19" s="387">
        <f t="shared" si="0"/>
        <v>0</v>
      </c>
      <c r="Z19" s="387">
        <f t="shared" si="0"/>
        <v>0</v>
      </c>
      <c r="AA19" s="387">
        <f t="shared" si="0"/>
        <v>3.1905000000000001</v>
      </c>
      <c r="AB19" s="387">
        <f t="shared" si="0"/>
        <v>4.447916666666667</v>
      </c>
      <c r="AC19" s="387">
        <f t="shared" si="0"/>
        <v>3.1905000000000001</v>
      </c>
      <c r="AD19" s="387">
        <f t="shared" si="0"/>
        <v>4.447916666666667</v>
      </c>
      <c r="AE19" s="387">
        <f t="shared" si="0"/>
        <v>3.2320000000000002</v>
      </c>
      <c r="AF19" s="387">
        <f t="shared" si="0"/>
        <v>3.2320000000000002</v>
      </c>
      <c r="AG19" s="387">
        <f t="shared" si="0"/>
        <v>1.333</v>
      </c>
      <c r="AH19" s="387">
        <f t="shared" si="0"/>
        <v>0</v>
      </c>
      <c r="AI19" s="387">
        <f t="shared" si="0"/>
        <v>1.3179044062256022</v>
      </c>
      <c r="AJ19" s="387">
        <f t="shared" si="0"/>
        <v>0</v>
      </c>
      <c r="AK19" s="387">
        <f t="shared" si="0"/>
        <v>1.3758922000995286</v>
      </c>
      <c r="AL19" s="387">
        <f t="shared" si="0"/>
        <v>0</v>
      </c>
      <c r="AM19" s="400">
        <f>SUM(AC19,AE19,AG19,AI19,AK19)</f>
        <v>10.449296606325131</v>
      </c>
      <c r="AN19" s="400">
        <f>AN21+AN25</f>
        <v>11.706713272991799</v>
      </c>
      <c r="AO19" s="425" t="str">
        <f>IF(E0228_1074205010351_02_0_69_!CT19="","",E0228_1074205010351_02_0_69_!CT19)</f>
        <v>нд</v>
      </c>
      <c r="AP19" s="424">
        <f>SUM(AC19,AE19,AG19,AI19,AK19)</f>
        <v>10.449296606325131</v>
      </c>
      <c r="AQ19" s="424">
        <f>SUM(AC19,AE19,AG19,AJ19,AL19)</f>
        <v>7.7555000000000005</v>
      </c>
    </row>
    <row r="20" spans="1:44" ht="15.75" x14ac:dyDescent="0.2">
      <c r="A20" s="284" t="str">
        <f>E0228_1074205010351_02_0_69_!A20</f>
        <v>0.1</v>
      </c>
      <c r="B20" s="226" t="str">
        <f>E0228_1074205010351_02_0_69_!B20</f>
        <v>Технологическое присоединение, всего</v>
      </c>
      <c r="C20" s="284" t="str">
        <f>E0228_1074205010351_02_0_69_!C20</f>
        <v>Г</v>
      </c>
      <c r="D20" s="260" t="str">
        <f>E0228_1074205010351_02_0_69_!E20</f>
        <v>нд</v>
      </c>
      <c r="E20" s="260" t="str">
        <f>E0228_1074205010351_02_0_69_!F20</f>
        <v>нд</v>
      </c>
      <c r="F20" s="260" t="str">
        <f>E0228_1074205010351_02_0_69_!G20</f>
        <v>нд</v>
      </c>
      <c r="G20" s="260" t="str">
        <f>E0228_1074205010351_02_0_69_!H20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IF(E0228_1074205010351_02_0_69_!CT20="","",E0228_1074205010351_02_0_69_!CT20)</f>
        <v>нд</v>
      </c>
      <c r="AP20" s="287">
        <f t="shared" ref="AP20:AP76" si="4">SUM(AC20,AE20,AG20,AI20,AK20)</f>
        <v>0</v>
      </c>
      <c r="AQ20" s="287">
        <f t="shared" ref="AQ20:AQ76" si="5">SUM(AC20,AE20,AG20,AJ20,AL20)</f>
        <v>0</v>
      </c>
    </row>
    <row r="21" spans="1:44" ht="31.5" x14ac:dyDescent="0.2">
      <c r="A21" s="284" t="str">
        <f>E0228_1074205010351_02_0_69_!A21</f>
        <v>0.2</v>
      </c>
      <c r="B21" s="226" t="str">
        <f>E0228_1074205010351_02_0_69_!B21</f>
        <v>Реконструкция, модернизация, техническое перевооружение, всего</v>
      </c>
      <c r="C21" s="284" t="str">
        <f>E0228_1074205010351_02_0_69_!C21</f>
        <v>Г</v>
      </c>
      <c r="D21" s="260" t="str">
        <f>E0228_1074205010351_02_0_69_!E21</f>
        <v>нд</v>
      </c>
      <c r="E21" s="260" t="str">
        <f>E0228_1074205010351_02_0_69_!F21</f>
        <v>нд</v>
      </c>
      <c r="F21" s="260" t="str">
        <f>E0228_1074205010351_02_0_69_!G21</f>
        <v>нд</v>
      </c>
      <c r="G21" s="260" t="str">
        <f>E0228_1074205010351_02_0_69_!H21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6.3277966063251307</v>
      </c>
      <c r="W21" s="369">
        <f t="shared" si="6"/>
        <v>0.8620035532994923</v>
      </c>
      <c r="X21" s="369">
        <f t="shared" si="6"/>
        <v>6.3277966063251307</v>
      </c>
      <c r="Y21" s="369">
        <f t="shared" si="6"/>
        <v>0</v>
      </c>
      <c r="Z21" s="369">
        <f t="shared" si="6"/>
        <v>0</v>
      </c>
      <c r="AA21" s="369">
        <f t="shared" si="6"/>
        <v>0</v>
      </c>
      <c r="AB21" s="369">
        <f t="shared" si="6"/>
        <v>0</v>
      </c>
      <c r="AC21" s="369">
        <f t="shared" si="6"/>
        <v>0</v>
      </c>
      <c r="AD21" s="369">
        <f t="shared" si="6"/>
        <v>0</v>
      </c>
      <c r="AE21" s="369">
        <f t="shared" si="6"/>
        <v>2.3010000000000002</v>
      </c>
      <c r="AF21" s="369">
        <f t="shared" si="6"/>
        <v>2.3010000000000002</v>
      </c>
      <c r="AG21" s="369">
        <f t="shared" si="6"/>
        <v>1.333</v>
      </c>
      <c r="AH21" s="369">
        <f t="shared" si="6"/>
        <v>0</v>
      </c>
      <c r="AI21" s="369">
        <f t="shared" si="6"/>
        <v>1.3179044062256022</v>
      </c>
      <c r="AJ21" s="369">
        <f t="shared" si="6"/>
        <v>0</v>
      </c>
      <c r="AK21" s="369">
        <f t="shared" si="6"/>
        <v>1.3758922000995286</v>
      </c>
      <c r="AL21" s="369">
        <f t="shared" si="6"/>
        <v>0</v>
      </c>
      <c r="AM21" s="367">
        <f t="shared" si="2"/>
        <v>6.3277966063251307</v>
      </c>
      <c r="AN21" s="367">
        <f>AM21</f>
        <v>6.3277966063251307</v>
      </c>
      <c r="AO21" s="286" t="str">
        <f>IF(E0228_1074205010351_02_0_69_!CT21="","",E0228_1074205010351_02_0_69_!CT21)</f>
        <v>нд</v>
      </c>
      <c r="AP21" s="287">
        <f t="shared" si="4"/>
        <v>6.3277966063251307</v>
      </c>
      <c r="AQ21" s="287">
        <f t="shared" si="5"/>
        <v>3.6340000000000003</v>
      </c>
    </row>
    <row r="22" spans="1:44" ht="63" x14ac:dyDescent="0.2">
      <c r="A22" s="284" t="str">
        <f>E0228_1074205010351_02_0_69_!A22</f>
        <v>0.3</v>
      </c>
      <c r="B22" s="22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E0228_1074205010351_02_0_69_!C22</f>
        <v>Г</v>
      </c>
      <c r="D22" s="260" t="str">
        <f>E0228_1074205010351_02_0_69_!E22</f>
        <v>нд</v>
      </c>
      <c r="E22" s="260" t="str">
        <f>E0228_1074205010351_02_0_69_!F22</f>
        <v>нд</v>
      </c>
      <c r="F22" s="260" t="str">
        <f>E0228_1074205010351_02_0_69_!G22</f>
        <v>нд</v>
      </c>
      <c r="G22" s="260" t="str">
        <f>E0228_1074205010351_02_0_69_!H22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IF(E0228_1074205010351_02_0_69_!CT22="","",E0228_1074205010351_02_0_69_!CT22)</f>
        <v>нд</v>
      </c>
      <c r="AP22" s="287">
        <f t="shared" si="4"/>
        <v>0</v>
      </c>
      <c r="AQ22" s="287">
        <f t="shared" si="5"/>
        <v>0</v>
      </c>
    </row>
    <row r="23" spans="1:44" ht="31.5" x14ac:dyDescent="0.2">
      <c r="A23" s="284" t="str">
        <f>E0228_1074205010351_02_0_69_!A23</f>
        <v>0.4</v>
      </c>
      <c r="B23" s="226" t="str">
        <f>E0228_1074205010351_02_0_69_!B23</f>
        <v>Прочее новое строительство объектов электросетевого хозяйства, всего</v>
      </c>
      <c r="C23" s="284" t="str">
        <f>E0228_1074205010351_02_0_69_!C23</f>
        <v>Г</v>
      </c>
      <c r="D23" s="260" t="str">
        <f>E0228_1074205010351_02_0_69_!E23</f>
        <v>нд</v>
      </c>
      <c r="E23" s="260" t="str">
        <f>E0228_1074205010351_02_0_69_!F23</f>
        <v>нд</v>
      </c>
      <c r="F23" s="260" t="str">
        <f>E0228_1074205010351_02_0_69_!G23</f>
        <v>нд</v>
      </c>
      <c r="G23" s="260" t="str">
        <f>E0228_1074205010351_02_0_69_!H23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IF(E0228_1074205010351_02_0_69_!CT23="","",E0228_1074205010351_02_0_69_!CT23)</f>
        <v>нд</v>
      </c>
      <c r="AP23" s="287">
        <f t="shared" si="4"/>
        <v>0</v>
      </c>
      <c r="AQ23" s="287">
        <f t="shared" si="5"/>
        <v>0</v>
      </c>
    </row>
    <row r="24" spans="1:44" ht="47.25" x14ac:dyDescent="0.2">
      <c r="A24" s="284" t="str">
        <f>E0228_1074205010351_02_0_69_!A24</f>
        <v>0.5</v>
      </c>
      <c r="B24" s="226" t="str">
        <f>E0228_1074205010351_02_0_69_!B24</f>
        <v>Покупка земельных участков для целей реализации инвестиционных проектов, всего</v>
      </c>
      <c r="C24" s="284" t="str">
        <f>E0228_1074205010351_02_0_69_!C24</f>
        <v>Г</v>
      </c>
      <c r="D24" s="260" t="str">
        <f>E0228_1074205010351_02_0_69_!E24</f>
        <v>нд</v>
      </c>
      <c r="E24" s="260" t="str">
        <f>E0228_1074205010351_02_0_69_!F24</f>
        <v>нд</v>
      </c>
      <c r="F24" s="260" t="str">
        <f>E0228_1074205010351_02_0_69_!G24</f>
        <v>нд</v>
      </c>
      <c r="G24" s="260" t="str">
        <f>E0228_1074205010351_02_0_69_!H24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IF(E0228_1074205010351_02_0_69_!CT24="","",E0228_1074205010351_02_0_69_!CT24)</f>
        <v>нд</v>
      </c>
      <c r="AP24" s="287">
        <f t="shared" si="4"/>
        <v>0</v>
      </c>
      <c r="AQ24" s="287">
        <f t="shared" si="5"/>
        <v>0</v>
      </c>
    </row>
    <row r="25" spans="1:44" ht="31.5" x14ac:dyDescent="0.2">
      <c r="A25" s="284" t="str">
        <f>E0228_1074205010351_02_0_69_!A25</f>
        <v>0.6</v>
      </c>
      <c r="B25" s="226" t="str">
        <f>E0228_1074205010351_02_0_69_!B25</f>
        <v>Прочие инвестиционные проекты, всего</v>
      </c>
      <c r="C25" s="284" t="str">
        <f>E0228_1074205010351_02_0_69_!C25</f>
        <v>Г</v>
      </c>
      <c r="D25" s="260" t="str">
        <f>E0228_1074205010351_02_0_69_!E25</f>
        <v>нд</v>
      </c>
      <c r="E25" s="260" t="str">
        <f>E0228_1074205010351_02_0_69_!F25</f>
        <v>нд</v>
      </c>
      <c r="F25" s="260" t="str">
        <f>E0228_1074205010351_02_0_69_!G25</f>
        <v>нд</v>
      </c>
      <c r="G25" s="260" t="str">
        <f>E0228_1074205010351_02_0_69_!H25</f>
        <v>нд</v>
      </c>
      <c r="H25" s="369">
        <f>SUM(H84)</f>
        <v>4.639714004</v>
      </c>
      <c r="I25" s="369">
        <f t="shared" ref="I25:AL25" si="10">SUM(I84)</f>
        <v>0</v>
      </c>
      <c r="J25" s="369">
        <f t="shared" si="10"/>
        <v>0</v>
      </c>
      <c r="K25" s="369">
        <f t="shared" si="10"/>
        <v>7.3120000000000003</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7.3120000000000003</v>
      </c>
      <c r="W25" s="369">
        <f t="shared" si="10"/>
        <v>4.639714004</v>
      </c>
      <c r="X25" s="369">
        <f t="shared" si="10"/>
        <v>7.3120000000000003</v>
      </c>
      <c r="Y25" s="369">
        <f t="shared" si="10"/>
        <v>0</v>
      </c>
      <c r="Z25" s="369">
        <f t="shared" si="10"/>
        <v>0</v>
      </c>
      <c r="AA25" s="369">
        <f t="shared" si="10"/>
        <v>3.1905000000000001</v>
      </c>
      <c r="AB25" s="369">
        <f t="shared" si="10"/>
        <v>4.447916666666667</v>
      </c>
      <c r="AC25" s="369">
        <f t="shared" si="10"/>
        <v>3.1905000000000001</v>
      </c>
      <c r="AD25" s="369">
        <f t="shared" si="10"/>
        <v>4.447916666666667</v>
      </c>
      <c r="AE25" s="369">
        <f t="shared" si="10"/>
        <v>0.93100000000000005</v>
      </c>
      <c r="AF25" s="369">
        <f t="shared" si="10"/>
        <v>0.93100000000000005</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5.378916666666667</v>
      </c>
      <c r="AO25" s="286" t="str">
        <f>IF(E0228_1074205010351_02_0_69_!CT25="","",E0228_1074205010351_02_0_69_!CT25)</f>
        <v>нд</v>
      </c>
      <c r="AP25" s="287">
        <f t="shared" si="4"/>
        <v>4.1215000000000002</v>
      </c>
      <c r="AQ25" s="287">
        <f t="shared" si="5"/>
        <v>4.1215000000000002</v>
      </c>
    </row>
    <row r="26" spans="1:44" ht="31.5" x14ac:dyDescent="0.2">
      <c r="A26" s="284" t="str">
        <f>E0228_1074205010351_02_0_69_!A26</f>
        <v>1.1</v>
      </c>
      <c r="B26" s="226" t="str">
        <f>E0228_1074205010351_02_0_69_!B26</f>
        <v>Технологическое присоединение, всего, в том числе:</v>
      </c>
      <c r="C26" s="284" t="str">
        <f>E0228_1074205010351_02_0_69_!C26</f>
        <v>Г</v>
      </c>
      <c r="D26" s="260" t="str">
        <f>E0228_1074205010351_02_0_69_!E26</f>
        <v>нд</v>
      </c>
      <c r="E26" s="260" t="str">
        <f>E0228_1074205010351_02_0_69_!F26</f>
        <v>нд</v>
      </c>
      <c r="F26" s="260" t="str">
        <f>E0228_1074205010351_02_0_69_!G26</f>
        <v>нд</v>
      </c>
      <c r="G26" s="260" t="str">
        <f>E0228_1074205010351_02_0_69_!H26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IF(E0228_1074205010351_02_0_69_!CT26="","",E0228_1074205010351_02_0_69_!CT26)</f>
        <v>нд</v>
      </c>
      <c r="AP26" s="287">
        <f t="shared" si="4"/>
        <v>0</v>
      </c>
      <c r="AQ26" s="287">
        <f t="shared" si="5"/>
        <v>0</v>
      </c>
    </row>
    <row r="27" spans="1:44" ht="47.25" x14ac:dyDescent="0.2">
      <c r="A27" s="284" t="str">
        <f>E0228_1074205010351_02_0_69_!A27</f>
        <v>1.1.1</v>
      </c>
      <c r="B27" s="226" t="str">
        <f>E0228_1074205010351_02_0_69_!B27</f>
        <v>Технологическое присоединение энергопринимающих устройств потребителей, всего, в том числе:</v>
      </c>
      <c r="C27" s="284" t="str">
        <f>E0228_1074205010351_02_0_69_!C27</f>
        <v>Г</v>
      </c>
      <c r="D27" s="260" t="str">
        <f>E0228_1074205010351_02_0_69_!E27</f>
        <v>нд</v>
      </c>
      <c r="E27" s="260" t="str">
        <f>E0228_1074205010351_02_0_69_!F27</f>
        <v>нд</v>
      </c>
      <c r="F27" s="260" t="str">
        <f>E0228_1074205010351_02_0_69_!G27</f>
        <v>нд</v>
      </c>
      <c r="G27" s="260" t="str">
        <f>E0228_1074205010351_02_0_69_!H27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IF(E0228_1074205010351_02_0_69_!CT27="","",E0228_1074205010351_02_0_69_!CT27)</f>
        <v>нд</v>
      </c>
      <c r="AP27" s="287">
        <f t="shared" si="4"/>
        <v>0</v>
      </c>
      <c r="AQ27" s="287">
        <f t="shared" si="5"/>
        <v>0</v>
      </c>
    </row>
    <row r="28" spans="1:44" ht="78.75" x14ac:dyDescent="0.2">
      <c r="A28" s="284" t="str">
        <f>E0228_1074205010351_02_0_69_!A28</f>
        <v>1.1.1.1</v>
      </c>
      <c r="B28" s="22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E0228_1074205010351_02_0_69_!C28</f>
        <v>Г</v>
      </c>
      <c r="D28" s="260" t="str">
        <f>E0228_1074205010351_02_0_69_!E28</f>
        <v>нд</v>
      </c>
      <c r="E28" s="260" t="str">
        <f>E0228_1074205010351_02_0_69_!F28</f>
        <v>нд</v>
      </c>
      <c r="F28" s="260" t="str">
        <f>E0228_1074205010351_02_0_69_!G28</f>
        <v>нд</v>
      </c>
      <c r="G28" s="260" t="str">
        <f>E0228_1074205010351_02_0_69_!H28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IF(E0228_1074205010351_02_0_69_!CT28="","",E0228_1074205010351_02_0_69_!CT28)</f>
        <v>нд</v>
      </c>
      <c r="AP28" s="287">
        <f t="shared" si="4"/>
        <v>0</v>
      </c>
      <c r="AQ28" s="287">
        <f t="shared" si="5"/>
        <v>0</v>
      </c>
    </row>
    <row r="29" spans="1:44" ht="78.75" x14ac:dyDescent="0.2">
      <c r="A29" s="284" t="str">
        <f>E0228_1074205010351_02_0_69_!A29</f>
        <v>1.1.1.2</v>
      </c>
      <c r="B29" s="22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E0228_1074205010351_02_0_69_!C29</f>
        <v>Г</v>
      </c>
      <c r="D29" s="260" t="str">
        <f>E0228_1074205010351_02_0_69_!E29</f>
        <v>нд</v>
      </c>
      <c r="E29" s="260" t="str">
        <f>E0228_1074205010351_02_0_69_!F29</f>
        <v>нд</v>
      </c>
      <c r="F29" s="260" t="str">
        <f>E0228_1074205010351_02_0_69_!G29</f>
        <v>нд</v>
      </c>
      <c r="G29" s="260" t="str">
        <f>E0228_1074205010351_02_0_69_!H29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IF(E0228_1074205010351_02_0_69_!CT29="","",E0228_1074205010351_02_0_69_!CT29)</f>
        <v>нд</v>
      </c>
      <c r="AP29" s="287">
        <f t="shared" si="4"/>
        <v>0</v>
      </c>
      <c r="AQ29" s="287">
        <f t="shared" si="5"/>
        <v>0</v>
      </c>
    </row>
    <row r="30" spans="1:44" ht="63" x14ac:dyDescent="0.2">
      <c r="A30" s="284" t="str">
        <f>E0228_1074205010351_02_0_69_!A30</f>
        <v>1.1.1.3</v>
      </c>
      <c r="B30" s="226" t="str">
        <f>E0228_1074205010351_02_0_69_!B30</f>
        <v>Технологическое присоединение энергопринимающих устройств потребителей свыше 150 кВт, всего, в том числе:</v>
      </c>
      <c r="C30" s="284" t="str">
        <f>E0228_1074205010351_02_0_69_!C30</f>
        <v>Г</v>
      </c>
      <c r="D30" s="260" t="str">
        <f>E0228_1074205010351_02_0_69_!E30</f>
        <v>нд</v>
      </c>
      <c r="E30" s="260" t="str">
        <f>E0228_1074205010351_02_0_69_!F30</f>
        <v>нд</v>
      </c>
      <c r="F30" s="260" t="str">
        <f>E0228_1074205010351_02_0_69_!G30</f>
        <v>нд</v>
      </c>
      <c r="G30" s="260" t="str">
        <f>E0228_1074205010351_02_0_69_!H30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IF(E0228_1074205010351_02_0_69_!CT30="","",E0228_1074205010351_02_0_69_!CT30)</f>
        <v>нд</v>
      </c>
      <c r="AP30" s="287">
        <f t="shared" si="4"/>
        <v>0</v>
      </c>
      <c r="AQ30" s="287">
        <f t="shared" si="5"/>
        <v>0</v>
      </c>
    </row>
    <row r="31" spans="1:44" ht="47.25" x14ac:dyDescent="0.2">
      <c r="A31" s="284" t="str">
        <f>E0228_1074205010351_02_0_69_!A31</f>
        <v>1.1.2</v>
      </c>
      <c r="B31" s="226" t="str">
        <f>E0228_1074205010351_02_0_69_!B31</f>
        <v>Технологическое присоединение объектов электросетевого хозяйства, всего, в том числе:</v>
      </c>
      <c r="C31" s="284" t="str">
        <f>E0228_1074205010351_02_0_69_!C31</f>
        <v>Г</v>
      </c>
      <c r="D31" s="260" t="str">
        <f>E0228_1074205010351_02_0_69_!E31</f>
        <v>нд</v>
      </c>
      <c r="E31" s="260" t="str">
        <f>E0228_1074205010351_02_0_69_!F31</f>
        <v>нд</v>
      </c>
      <c r="F31" s="260" t="str">
        <f>E0228_1074205010351_02_0_69_!G31</f>
        <v>нд</v>
      </c>
      <c r="G31" s="260" t="str">
        <f>E0228_1074205010351_02_0_69_!H31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IF(E0228_1074205010351_02_0_69_!CT31="","",E0228_1074205010351_02_0_69_!CT31)</f>
        <v>нд</v>
      </c>
      <c r="AP31" s="287">
        <f t="shared" si="4"/>
        <v>0</v>
      </c>
      <c r="AQ31" s="287">
        <f t="shared" si="5"/>
        <v>0</v>
      </c>
    </row>
    <row r="32" spans="1:44" ht="78.75" x14ac:dyDescent="0.2">
      <c r="A32" s="284" t="str">
        <f>E0228_1074205010351_02_0_69_!A32</f>
        <v>1.1.2.1</v>
      </c>
      <c r="B32" s="22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E0228_1074205010351_02_0_69_!C32</f>
        <v>Г</v>
      </c>
      <c r="D32" s="260" t="str">
        <f>E0228_1074205010351_02_0_69_!E32</f>
        <v>нд</v>
      </c>
      <c r="E32" s="260" t="str">
        <f>E0228_1074205010351_02_0_69_!F32</f>
        <v>нд</v>
      </c>
      <c r="F32" s="260" t="str">
        <f>E0228_1074205010351_02_0_69_!G32</f>
        <v>нд</v>
      </c>
      <c r="G32" s="260" t="str">
        <f>E0228_1074205010351_02_0_69_!H32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IF(E0228_1074205010351_02_0_69_!CT32="","",E0228_1074205010351_02_0_69_!CT32)</f>
        <v>нд</v>
      </c>
      <c r="AP32" s="287">
        <f t="shared" si="4"/>
        <v>0</v>
      </c>
      <c r="AQ32" s="287">
        <f t="shared" si="5"/>
        <v>0</v>
      </c>
    </row>
    <row r="33" spans="1:44" ht="47.25" x14ac:dyDescent="0.2">
      <c r="A33" s="284" t="str">
        <f>E0228_1074205010351_02_0_69_!A33</f>
        <v>1.1.2.2</v>
      </c>
      <c r="B33" s="226" t="str">
        <f>E0228_1074205010351_02_0_69_!B33</f>
        <v>Технологическое присоединение к электрическим сетям иных сетевых организаций, всего, в том числе:</v>
      </c>
      <c r="C33" s="284" t="str">
        <f>E0228_1074205010351_02_0_69_!C33</f>
        <v>Г</v>
      </c>
      <c r="D33" s="260" t="str">
        <f>E0228_1074205010351_02_0_69_!E33</f>
        <v>нд</v>
      </c>
      <c r="E33" s="260" t="str">
        <f>E0228_1074205010351_02_0_69_!F33</f>
        <v>нд</v>
      </c>
      <c r="F33" s="260" t="str">
        <f>E0228_1074205010351_02_0_69_!G33</f>
        <v>нд</v>
      </c>
      <c r="G33" s="260" t="str">
        <f>E0228_1074205010351_02_0_69_!H33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IF(E0228_1074205010351_02_0_69_!CT33="","",E0228_1074205010351_02_0_69_!CT33)</f>
        <v>нд</v>
      </c>
      <c r="AP33" s="287">
        <f t="shared" si="4"/>
        <v>0</v>
      </c>
      <c r="AQ33" s="287">
        <f t="shared" si="5"/>
        <v>0</v>
      </c>
    </row>
    <row r="34" spans="1:44" ht="63" x14ac:dyDescent="0.2">
      <c r="A34" s="284" t="str">
        <f>E0228_1074205010351_02_0_69_!A34</f>
        <v>1.1.3</v>
      </c>
      <c r="B34" s="226" t="str">
        <f>E0228_1074205010351_02_0_69_!B34</f>
        <v>Технологическое присоединение объектов по производству электрической энергии всего, в том числе:</v>
      </c>
      <c r="C34" s="284" t="str">
        <f>E0228_1074205010351_02_0_69_!C34</f>
        <v>Г</v>
      </c>
      <c r="D34" s="260" t="str">
        <f>E0228_1074205010351_02_0_69_!E34</f>
        <v>нд</v>
      </c>
      <c r="E34" s="260" t="str">
        <f>E0228_1074205010351_02_0_69_!F34</f>
        <v>нд</v>
      </c>
      <c r="F34" s="260" t="str">
        <f>E0228_1074205010351_02_0_69_!G34</f>
        <v>нд</v>
      </c>
      <c r="G34" s="260" t="str">
        <f>E0228_1074205010351_02_0_69_!H34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IF(E0228_1074205010351_02_0_69_!CT34="","",E0228_1074205010351_02_0_69_!CT34)</f>
        <v>нд</v>
      </c>
      <c r="AP34" s="287">
        <f t="shared" si="4"/>
        <v>0</v>
      </c>
      <c r="AQ34" s="287">
        <f t="shared" si="5"/>
        <v>0</v>
      </c>
    </row>
    <row r="35" spans="1:44" ht="126" x14ac:dyDescent="0.2">
      <c r="A35" s="284" t="str">
        <f>E0228_1074205010351_02_0_69_!A35</f>
        <v>1.1.3.1</v>
      </c>
      <c r="B35" s="22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E0228_1074205010351_02_0_69_!C35</f>
        <v>Г</v>
      </c>
      <c r="D35" s="260" t="str">
        <f>E0228_1074205010351_02_0_69_!E35</f>
        <v>нд</v>
      </c>
      <c r="E35" s="260" t="str">
        <f>E0228_1074205010351_02_0_69_!F35</f>
        <v>нд</v>
      </c>
      <c r="F35" s="260" t="str">
        <f>E0228_1074205010351_02_0_69_!G35</f>
        <v>нд</v>
      </c>
      <c r="G35" s="260" t="str">
        <f>E0228_1074205010351_02_0_69_!H35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IF(E0228_1074205010351_02_0_69_!CT35="","",E0228_1074205010351_02_0_69_!CT35)</f>
        <v>нд</v>
      </c>
      <c r="AP35" s="287">
        <f t="shared" si="4"/>
        <v>0</v>
      </c>
      <c r="AQ35" s="287">
        <f t="shared" si="5"/>
        <v>0</v>
      </c>
    </row>
    <row r="36" spans="1:44" ht="110.25" x14ac:dyDescent="0.2">
      <c r="A36" s="284" t="str">
        <f>E0228_1074205010351_02_0_69_!A36</f>
        <v>1.1.3.1</v>
      </c>
      <c r="B36" s="22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E0228_1074205010351_02_0_69_!C36</f>
        <v>Г</v>
      </c>
      <c r="D36" s="260" t="str">
        <f>E0228_1074205010351_02_0_69_!E36</f>
        <v>нд</v>
      </c>
      <c r="E36" s="260" t="str">
        <f>E0228_1074205010351_02_0_69_!F36</f>
        <v>нд</v>
      </c>
      <c r="F36" s="260" t="str">
        <f>E0228_1074205010351_02_0_69_!G36</f>
        <v>нд</v>
      </c>
      <c r="G36" s="260" t="str">
        <f>E0228_1074205010351_02_0_69_!H36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IF(E0228_1074205010351_02_0_69_!CT36="","",E0228_1074205010351_02_0_69_!CT36)</f>
        <v>нд</v>
      </c>
      <c r="AP36" s="287">
        <f t="shared" si="4"/>
        <v>0</v>
      </c>
      <c r="AQ36" s="287">
        <f t="shared" si="5"/>
        <v>0</v>
      </c>
    </row>
    <row r="37" spans="1:44" ht="110.25" x14ac:dyDescent="0.2">
      <c r="A37" s="284" t="str">
        <f>E0228_1074205010351_02_0_69_!A37</f>
        <v>1.1.3.1</v>
      </c>
      <c r="B37" s="22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E0228_1074205010351_02_0_69_!C37</f>
        <v>Г</v>
      </c>
      <c r="D37" s="260" t="str">
        <f>E0228_1074205010351_02_0_69_!E37</f>
        <v>нд</v>
      </c>
      <c r="E37" s="260" t="str">
        <f>E0228_1074205010351_02_0_69_!F37</f>
        <v>нд</v>
      </c>
      <c r="F37" s="260" t="str">
        <f>E0228_1074205010351_02_0_69_!G37</f>
        <v>нд</v>
      </c>
      <c r="G37" s="260" t="str">
        <f>E0228_1074205010351_02_0_69_!H37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IF(E0228_1074205010351_02_0_69_!CT37="","",E0228_1074205010351_02_0_69_!CT37)</f>
        <v>нд</v>
      </c>
      <c r="AP37" s="287">
        <f t="shared" si="4"/>
        <v>0</v>
      </c>
      <c r="AQ37" s="287">
        <f t="shared" si="5"/>
        <v>0</v>
      </c>
    </row>
    <row r="38" spans="1:44" ht="126" x14ac:dyDescent="0.2">
      <c r="A38" s="284" t="str">
        <f>E0228_1074205010351_02_0_69_!A38</f>
        <v>1.1.3.2</v>
      </c>
      <c r="B38" s="22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E0228_1074205010351_02_0_69_!C38</f>
        <v>Г</v>
      </c>
      <c r="D38" s="260" t="str">
        <f>E0228_1074205010351_02_0_69_!E38</f>
        <v>нд</v>
      </c>
      <c r="E38" s="260" t="str">
        <f>E0228_1074205010351_02_0_69_!F38</f>
        <v>нд</v>
      </c>
      <c r="F38" s="260" t="str">
        <f>E0228_1074205010351_02_0_69_!G38</f>
        <v>нд</v>
      </c>
      <c r="G38" s="260" t="str">
        <f>E0228_1074205010351_02_0_69_!H38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IF(E0228_1074205010351_02_0_69_!CT38="","",E0228_1074205010351_02_0_69_!CT38)</f>
        <v>нд</v>
      </c>
      <c r="AP38" s="287">
        <f t="shared" si="4"/>
        <v>0</v>
      </c>
      <c r="AQ38" s="287">
        <f t="shared" si="5"/>
        <v>0</v>
      </c>
    </row>
    <row r="39" spans="1:44" ht="110.25" x14ac:dyDescent="0.2">
      <c r="A39" s="284" t="str">
        <f>E0228_1074205010351_02_0_69_!A39</f>
        <v>1.1.3.2</v>
      </c>
      <c r="B39" s="22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E0228_1074205010351_02_0_69_!C39</f>
        <v>Г</v>
      </c>
      <c r="D39" s="260" t="str">
        <f>E0228_1074205010351_02_0_69_!E39</f>
        <v>нд</v>
      </c>
      <c r="E39" s="260" t="str">
        <f>E0228_1074205010351_02_0_69_!F39</f>
        <v>нд</v>
      </c>
      <c r="F39" s="260" t="str">
        <f>E0228_1074205010351_02_0_69_!G39</f>
        <v>нд</v>
      </c>
      <c r="G39" s="260" t="str">
        <f>E0228_1074205010351_02_0_69_!H39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IF(E0228_1074205010351_02_0_69_!CT39="","",E0228_1074205010351_02_0_69_!CT39)</f>
        <v>нд</v>
      </c>
      <c r="AP39" s="287">
        <f t="shared" si="4"/>
        <v>0</v>
      </c>
      <c r="AQ39" s="287">
        <f t="shared" si="5"/>
        <v>0</v>
      </c>
    </row>
    <row r="40" spans="1:44" ht="110.25" x14ac:dyDescent="0.2">
      <c r="A40" s="284" t="str">
        <f>E0228_1074205010351_02_0_69_!A40</f>
        <v>1.1.3.2</v>
      </c>
      <c r="B40" s="22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E0228_1074205010351_02_0_69_!C40</f>
        <v>Г</v>
      </c>
      <c r="D40" s="260" t="str">
        <f>E0228_1074205010351_02_0_69_!E40</f>
        <v>нд</v>
      </c>
      <c r="E40" s="260" t="str">
        <f>E0228_1074205010351_02_0_69_!F40</f>
        <v>нд</v>
      </c>
      <c r="F40" s="260" t="str">
        <f>E0228_1074205010351_02_0_69_!G40</f>
        <v>нд</v>
      </c>
      <c r="G40" s="260" t="str">
        <f>E0228_1074205010351_02_0_69_!H40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IF(E0228_1074205010351_02_0_69_!CT40="","",E0228_1074205010351_02_0_69_!CT40)</f>
        <v>нд</v>
      </c>
      <c r="AP40" s="287">
        <f t="shared" si="4"/>
        <v>0</v>
      </c>
      <c r="AQ40" s="287">
        <f t="shared" si="5"/>
        <v>0</v>
      </c>
    </row>
    <row r="41" spans="1:44" ht="94.5" x14ac:dyDescent="0.2">
      <c r="A41" s="284" t="str">
        <f>E0228_1074205010351_02_0_69_!A41</f>
        <v>1.1.4</v>
      </c>
      <c r="B41" s="22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E0228_1074205010351_02_0_69_!C41</f>
        <v>Г</v>
      </c>
      <c r="D41" s="260" t="str">
        <f>E0228_1074205010351_02_0_69_!E41</f>
        <v>нд</v>
      </c>
      <c r="E41" s="260" t="str">
        <f>E0228_1074205010351_02_0_69_!F41</f>
        <v>нд</v>
      </c>
      <c r="F41" s="260" t="str">
        <f>E0228_1074205010351_02_0_69_!G41</f>
        <v>нд</v>
      </c>
      <c r="G41" s="260" t="str">
        <f>E0228_1074205010351_02_0_69_!H41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IF(E0228_1074205010351_02_0_69_!CT41="","",E0228_1074205010351_02_0_69_!CT41)</f>
        <v>нд</v>
      </c>
      <c r="AP41" s="287">
        <f t="shared" si="4"/>
        <v>0</v>
      </c>
      <c r="AQ41" s="287">
        <f t="shared" si="5"/>
        <v>0</v>
      </c>
    </row>
    <row r="42" spans="1:44" ht="78.75" x14ac:dyDescent="0.2">
      <c r="A42" s="284" t="str">
        <f>E0228_1074205010351_02_0_69_!A42</f>
        <v>1.1.4.1</v>
      </c>
      <c r="B42" s="22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E0228_1074205010351_02_0_69_!C42</f>
        <v>Г</v>
      </c>
      <c r="D42" s="260" t="str">
        <f>E0228_1074205010351_02_0_69_!E42</f>
        <v>нд</v>
      </c>
      <c r="E42" s="260" t="str">
        <f>E0228_1074205010351_02_0_69_!F42</f>
        <v>нд</v>
      </c>
      <c r="F42" s="260" t="str">
        <f>E0228_1074205010351_02_0_69_!G42</f>
        <v>нд</v>
      </c>
      <c r="G42" s="260" t="str">
        <f>E0228_1074205010351_02_0_69_!H42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IF(E0228_1074205010351_02_0_69_!CT42="","",E0228_1074205010351_02_0_69_!CT42)</f>
        <v>нд</v>
      </c>
      <c r="AP42" s="287">
        <f t="shared" si="4"/>
        <v>0</v>
      </c>
      <c r="AQ42" s="287">
        <f t="shared" si="5"/>
        <v>0</v>
      </c>
    </row>
    <row r="43" spans="1:44" ht="78.75" x14ac:dyDescent="0.2">
      <c r="A43" s="284" t="str">
        <f>E0228_1074205010351_02_0_69_!A43</f>
        <v>1.1.4.2</v>
      </c>
      <c r="B43" s="22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E0228_1074205010351_02_0_69_!C43</f>
        <v>Г</v>
      </c>
      <c r="D43" s="260" t="str">
        <f>E0228_1074205010351_02_0_69_!E43</f>
        <v>нд</v>
      </c>
      <c r="E43" s="260" t="str">
        <f>E0228_1074205010351_02_0_69_!F43</f>
        <v>нд</v>
      </c>
      <c r="F43" s="260" t="str">
        <f>E0228_1074205010351_02_0_69_!G43</f>
        <v>нд</v>
      </c>
      <c r="G43" s="260" t="str">
        <f>E0228_1074205010351_02_0_69_!H43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IF(E0228_1074205010351_02_0_69_!CT43="","",E0228_1074205010351_02_0_69_!CT43)</f>
        <v>нд</v>
      </c>
      <c r="AP43" s="287">
        <f t="shared" si="4"/>
        <v>0</v>
      </c>
      <c r="AQ43" s="287">
        <f t="shared" si="5"/>
        <v>0</v>
      </c>
    </row>
    <row r="44" spans="1:44" ht="47.25" x14ac:dyDescent="0.2">
      <c r="A44" s="284" t="str">
        <f>E0228_1074205010351_02_0_69_!A44</f>
        <v>1.2</v>
      </c>
      <c r="B44" s="226" t="str">
        <f>E0228_1074205010351_02_0_69_!B44</f>
        <v>Реконструкция, модернизация, техническое перевооружение всего, в том числе:</v>
      </c>
      <c r="C44" s="284" t="str">
        <f>E0228_1074205010351_02_0_69_!C44</f>
        <v>Г</v>
      </c>
      <c r="D44" s="260" t="str">
        <f>E0228_1074205010351_02_0_69_!E44</f>
        <v>нд</v>
      </c>
      <c r="E44" s="260" t="str">
        <f>E0228_1074205010351_02_0_69_!F44</f>
        <v>нд</v>
      </c>
      <c r="F44" s="260" t="str">
        <f>E0228_1074205010351_02_0_69_!G44</f>
        <v>нд</v>
      </c>
      <c r="G44" s="260" t="str">
        <f>E0228_1074205010351_02_0_69_!H44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6.3277966063251307</v>
      </c>
      <c r="W44" s="369">
        <f t="shared" si="16"/>
        <v>0.8620035532994923</v>
      </c>
      <c r="X44" s="369">
        <f t="shared" si="16"/>
        <v>6.3277966063251307</v>
      </c>
      <c r="Y44" s="369">
        <f t="shared" si="16"/>
        <v>0</v>
      </c>
      <c r="Z44" s="369">
        <f t="shared" si="16"/>
        <v>0</v>
      </c>
      <c r="AA44" s="369">
        <f t="shared" si="16"/>
        <v>0</v>
      </c>
      <c r="AB44" s="369">
        <f t="shared" si="16"/>
        <v>0</v>
      </c>
      <c r="AC44" s="369">
        <f t="shared" si="16"/>
        <v>0</v>
      </c>
      <c r="AD44" s="369">
        <f t="shared" si="16"/>
        <v>0</v>
      </c>
      <c r="AE44" s="369">
        <f t="shared" si="16"/>
        <v>2.3010000000000002</v>
      </c>
      <c r="AF44" s="369">
        <f t="shared" si="16"/>
        <v>2.3010000000000002</v>
      </c>
      <c r="AG44" s="369">
        <f t="shared" si="16"/>
        <v>1.333</v>
      </c>
      <c r="AH44" s="369">
        <f t="shared" si="16"/>
        <v>0</v>
      </c>
      <c r="AI44" s="369">
        <f t="shared" si="16"/>
        <v>1.3179044062256022</v>
      </c>
      <c r="AJ44" s="369">
        <f t="shared" si="16"/>
        <v>0</v>
      </c>
      <c r="AK44" s="369">
        <f t="shared" si="16"/>
        <v>1.3758922000995286</v>
      </c>
      <c r="AL44" s="369">
        <f t="shared" si="16"/>
        <v>0</v>
      </c>
      <c r="AM44" s="367">
        <f t="shared" si="2"/>
        <v>6.3277966063251307</v>
      </c>
      <c r="AN44" s="367">
        <f>AM44</f>
        <v>6.3277966063251307</v>
      </c>
      <c r="AO44" s="286" t="str">
        <f>IF(E0228_1074205010351_02_0_69_!CT44="","",E0228_1074205010351_02_0_69_!CT44)</f>
        <v>нд</v>
      </c>
      <c r="AP44" s="287">
        <f t="shared" si="4"/>
        <v>6.3277966063251307</v>
      </c>
      <c r="AQ44" s="287">
        <f t="shared" si="5"/>
        <v>3.6340000000000003</v>
      </c>
    </row>
    <row r="45" spans="1:44" ht="78.75" x14ac:dyDescent="0.2">
      <c r="A45" s="284" t="str">
        <f>E0228_1074205010351_02_0_69_!A45</f>
        <v>1.2.1</v>
      </c>
      <c r="B45" s="22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E0228_1074205010351_02_0_69_!C45</f>
        <v>Г</v>
      </c>
      <c r="D45" s="260" t="str">
        <f>E0228_1074205010351_02_0_69_!E45</f>
        <v>нд</v>
      </c>
      <c r="E45" s="260" t="str">
        <f>E0228_1074205010351_02_0_69_!F45</f>
        <v>нд</v>
      </c>
      <c r="F45" s="260" t="str">
        <f>E0228_1074205010351_02_0_69_!G45</f>
        <v>нд</v>
      </c>
      <c r="G45" s="260" t="str">
        <f>E0228_1074205010351_02_0_69_!H45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IF(E0228_1074205010351_02_0_69_!CT45="","",E0228_1074205010351_02_0_69_!CT45)</f>
        <v>нд</v>
      </c>
      <c r="AP45" s="287">
        <f t="shared" si="4"/>
        <v>0</v>
      </c>
      <c r="AQ45" s="287">
        <f t="shared" si="5"/>
        <v>0</v>
      </c>
    </row>
    <row r="46" spans="1:44" ht="31.5" x14ac:dyDescent="0.2">
      <c r="A46" s="284" t="str">
        <f>E0228_1074205010351_02_0_69_!A46</f>
        <v>1.2.1.1</v>
      </c>
      <c r="B46" s="226" t="str">
        <f>E0228_1074205010351_02_0_69_!B46</f>
        <v>Реконструкция трансформаторных и иных подстанций, всего, в числе:</v>
      </c>
      <c r="C46" s="284" t="str">
        <f>E0228_1074205010351_02_0_69_!C46</f>
        <v>Г</v>
      </c>
      <c r="D46" s="260" t="str">
        <f>E0228_1074205010351_02_0_69_!E46</f>
        <v>нд</v>
      </c>
      <c r="E46" s="325" t="str">
        <f>E0228_1074205010351_02_0_69_!F46</f>
        <v>нд</v>
      </c>
      <c r="F46" s="325" t="str">
        <f>E0228_1074205010351_02_0_69_!G46</f>
        <v>нд</v>
      </c>
      <c r="G46" s="325" t="str">
        <f>E0228_1074205010351_02_0_69_!H46</f>
        <v>нд</v>
      </c>
      <c r="H46" s="367" t="str">
        <f>E0228_1074205010351_02_0_69_!I46</f>
        <v>нд</v>
      </c>
      <c r="I46" s="367" t="str">
        <f>E0228_1074205010351_02_0_69_!J46</f>
        <v>нд</v>
      </c>
      <c r="J46" s="367" t="str">
        <f>E0228_1074205010351_02_0_69_!K46</f>
        <v>нд</v>
      </c>
      <c r="K46" s="367" t="str">
        <f>E0228_1074205010351_02_0_69_!L46</f>
        <v>нд</v>
      </c>
      <c r="L46" s="367" t="str">
        <f>E0228_1074205010351_02_0_69_!M46</f>
        <v>нд</v>
      </c>
      <c r="M46" s="367" t="str">
        <f>E0228_1074205010351_02_0_69_!N46</f>
        <v>нд</v>
      </c>
      <c r="N46" s="367" t="str">
        <f>E0228_1074205010351_02_0_69_!O46</f>
        <v>нд</v>
      </c>
      <c r="O46" s="367" t="str">
        <f>E0228_1074205010351_02_0_69_!P46</f>
        <v>нд</v>
      </c>
      <c r="P46" s="367" t="str">
        <f>E0228_1074205010351_02_0_69_!Q46</f>
        <v>нд</v>
      </c>
      <c r="Q46" s="367" t="str">
        <f>E0228_1074205010351_02_0_69_!R46</f>
        <v>нд</v>
      </c>
      <c r="R46" s="367" t="str">
        <f>E0228_1074205010351_02_0_69_!S46</f>
        <v>нд</v>
      </c>
      <c r="S46" s="367" t="str">
        <f>E0228_1074205010351_02_0_69_!T46</f>
        <v>нд</v>
      </c>
      <c r="T46" s="367" t="str">
        <f>E0228_1074205010351_02_0_69_!U46</f>
        <v>нд</v>
      </c>
      <c r="U46" s="367" t="str">
        <f>E0228_1074205010351_02_0_69_!V46</f>
        <v>нд</v>
      </c>
      <c r="V46" s="367" t="str">
        <f>E0228_1074205010351_02_0_69_!W46</f>
        <v>нд</v>
      </c>
      <c r="W46" s="367" t="str">
        <f>E0228_1074205010351_02_0_69_!X46</f>
        <v>нд</v>
      </c>
      <c r="X46" s="367" t="str">
        <f>E0228_1074205010351_02_0_69_!Y46</f>
        <v>нд</v>
      </c>
      <c r="Y46" s="367" t="str">
        <f>E0228_1074205010351_02_0_69_!Z46</f>
        <v>нд</v>
      </c>
      <c r="Z46" s="367" t="str">
        <f>E0228_1074205010351_02_0_69_!AA46</f>
        <v>нд</v>
      </c>
      <c r="AA46" s="367" t="str">
        <f>E0228_1074205010351_02_0_69_!AB46</f>
        <v>нд</v>
      </c>
      <c r="AB46" s="367" t="str">
        <f>E0228_1074205010351_02_0_69_!AC46</f>
        <v>нд</v>
      </c>
      <c r="AC46" s="367" t="str">
        <f>E0228_1074205010351_02_0_69_!AD46</f>
        <v>нд</v>
      </c>
      <c r="AD46" s="367" t="str">
        <f>E0228_1074205010351_02_0_69_!AE46</f>
        <v>нд</v>
      </c>
      <c r="AE46" s="367" t="str">
        <f>E0228_1074205010351_02_0_69_!AF46</f>
        <v>нд</v>
      </c>
      <c r="AF46" s="367" t="str">
        <f>E0228_1074205010351_02_0_69_!AG46</f>
        <v>нд</v>
      </c>
      <c r="AG46" s="367" t="str">
        <f>E0228_1074205010351_02_0_69_!AH46</f>
        <v>нд</v>
      </c>
      <c r="AH46" s="367" t="str">
        <f>E0228_1074205010351_02_0_69_!AI46</f>
        <v>нд</v>
      </c>
      <c r="AI46" s="367" t="str">
        <f>E0228_1074205010351_02_0_69_!AJ46</f>
        <v>нд</v>
      </c>
      <c r="AJ46" s="367" t="str">
        <f>E0228_1074205010351_02_0_69_!AK46</f>
        <v>нд</v>
      </c>
      <c r="AK46" s="367" t="str">
        <f>E0228_1074205010351_02_0_69_!AL46</f>
        <v>нд</v>
      </c>
      <c r="AL46" s="367" t="str">
        <f>E0228_1074205010351_02_0_69_!AM46</f>
        <v>нд</v>
      </c>
      <c r="AM46" s="367" t="str">
        <f>E0228_1074205010351_02_0_69_!AN46</f>
        <v>нд</v>
      </c>
      <c r="AN46" s="367" t="str">
        <f>E0228_1074205010351_02_0_69_!AO46</f>
        <v>нд</v>
      </c>
      <c r="AO46" s="325" t="str">
        <f>E0228_1074205010351_02_0_69_!AP46</f>
        <v>нд</v>
      </c>
      <c r="AP46" s="287">
        <f t="shared" si="4"/>
        <v>0</v>
      </c>
      <c r="AQ46" s="287">
        <f t="shared" si="5"/>
        <v>0</v>
      </c>
    </row>
    <row r="47" spans="1:44" ht="63" x14ac:dyDescent="0.2">
      <c r="A47" s="284" t="str">
        <f>E0228_1074205010351_02_0_69_!A47</f>
        <v>1.2.1.2</v>
      </c>
      <c r="B47" s="226" t="str">
        <f>E0228_1074205010351_02_0_69_!B47</f>
        <v>Модернизация, техническое перевооружение трансформаторных и иных подстанций, распределительных пунктов, всего, в том числе:</v>
      </c>
      <c r="C47" s="284" t="str">
        <f>E0228_1074205010351_02_0_69_!C47</f>
        <v>Г</v>
      </c>
      <c r="D47" s="260" t="str">
        <f>E0228_1074205010351_02_0_69_!E47</f>
        <v>нд</v>
      </c>
      <c r="E47" s="260" t="str">
        <f>E0228_1074205010351_02_0_69_!F47</f>
        <v>нд</v>
      </c>
      <c r="F47" s="260" t="str">
        <f>E0228_1074205010351_02_0_69_!G47</f>
        <v>нд</v>
      </c>
      <c r="G47" s="260" t="str">
        <f>E0228_1074205010351_02_0_69_!H47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IF(E0228_1074205010351_02_0_69_!CT47="","",E0228_1074205010351_02_0_69_!CT47)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E0228_1074205010351_02_0_69_!A55</f>
        <v>1.2.2</v>
      </c>
      <c r="B55" s="226" t="str">
        <f>E0228_1074205010351_02_0_69_!B55</f>
        <v>Реконструкция, модернизация, техническое перевооружение линий электропередачи, всего, в том числе:</v>
      </c>
      <c r="C55" s="284" t="str">
        <f>E0228_1074205010351_02_0_69_!C55</f>
        <v>Г</v>
      </c>
      <c r="D55" s="260" t="str">
        <f>E0228_1074205010351_02_0_69_!E55</f>
        <v>нд</v>
      </c>
      <c r="E55" s="260" t="str">
        <f>E0228_1074205010351_02_0_69_!F55</f>
        <v>нд</v>
      </c>
      <c r="F55" s="260" t="str">
        <f>E0228_1074205010351_02_0_69_!G55</f>
        <v>нд</v>
      </c>
      <c r="G55" s="260" t="str">
        <f>E0228_1074205010351_02_0_69_!H55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IF(E0228_1074205010351_02_0_69_!CT55="","",E0228_1074205010351_02_0_69_!CT55)</f>
        <v>нд</v>
      </c>
      <c r="AP55" s="287">
        <f t="shared" si="4"/>
        <v>0</v>
      </c>
      <c r="AQ55" s="287">
        <f t="shared" si="5"/>
        <v>0</v>
      </c>
    </row>
    <row r="56" spans="1:44" ht="31.5" x14ac:dyDescent="0.2">
      <c r="A56" s="284" t="str">
        <f>E0228_1074205010351_02_0_69_!A56</f>
        <v>1.2.2.1</v>
      </c>
      <c r="B56" s="226" t="str">
        <f>E0228_1074205010351_02_0_69_!B56</f>
        <v>Реконструкция линий электропередачи, всего, в том числе:</v>
      </c>
      <c r="C56" s="284" t="str">
        <f>E0228_1074205010351_02_0_69_!C56</f>
        <v>Г</v>
      </c>
      <c r="D56" s="260" t="str">
        <f>E0228_1074205010351_02_0_69_!E56</f>
        <v>нд</v>
      </c>
      <c r="E56" s="260" t="str">
        <f>E0228_1074205010351_02_0_69_!F56</f>
        <v>нд</v>
      </c>
      <c r="F56" s="260" t="str">
        <f>E0228_1074205010351_02_0_69_!G56</f>
        <v>нд</v>
      </c>
      <c r="G56" s="260" t="str">
        <f>E0228_1074205010351_02_0_69_!H56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IF(E0228_1074205010351_02_0_69_!CT56="","",E0228_1074205010351_02_0_69_!CT56)</f>
        <v>нд</v>
      </c>
      <c r="AP56" s="287">
        <f t="shared" si="4"/>
        <v>0</v>
      </c>
      <c r="AQ56" s="287">
        <f t="shared" si="5"/>
        <v>0</v>
      </c>
    </row>
    <row r="57" spans="1:44" ht="47.25" x14ac:dyDescent="0.2">
      <c r="A57" s="284" t="str">
        <f>E0228_1074205010351_02_0_69_!A57</f>
        <v>1.2.2.2</v>
      </c>
      <c r="B57" s="226" t="str">
        <f>E0228_1074205010351_02_0_69_!B57</f>
        <v>Модернизация, техническое перевооружение линий электропередачи, всего, в том числе:</v>
      </c>
      <c r="C57" s="284" t="str">
        <f>E0228_1074205010351_02_0_69_!C57</f>
        <v>Г</v>
      </c>
      <c r="D57" s="260" t="str">
        <f>E0228_1074205010351_02_0_69_!E57</f>
        <v>нд</v>
      </c>
      <c r="E57" s="260" t="str">
        <f>E0228_1074205010351_02_0_69_!F57</f>
        <v>нд</v>
      </c>
      <c r="F57" s="260" t="str">
        <f>E0228_1074205010351_02_0_69_!G57</f>
        <v>нд</v>
      </c>
      <c r="G57" s="260" t="str">
        <f>E0228_1074205010351_02_0_69_!H57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IF(E0228_1074205010351_02_0_69_!CT57="","",E0228_1074205010351_02_0_69_!CT57)</f>
        <v>нд</v>
      </c>
      <c r="AP57" s="287">
        <f t="shared" si="4"/>
        <v>0</v>
      </c>
      <c r="AQ57" s="287">
        <f t="shared" si="5"/>
        <v>0</v>
      </c>
    </row>
    <row r="58" spans="1:44" ht="47.25" x14ac:dyDescent="0.2">
      <c r="A58" s="284" t="str">
        <f>E0228_1074205010351_02_0_69_!A58</f>
        <v>1.2.3</v>
      </c>
      <c r="B58" s="226" t="str">
        <f>E0228_1074205010351_02_0_69_!B58</f>
        <v>Развитие и модернизация учета электрической энергии (мощности), всего, в том числе:</v>
      </c>
      <c r="C58" s="284" t="str">
        <f>E0228_1074205010351_02_0_69_!C58</f>
        <v>Г</v>
      </c>
      <c r="D58" s="260" t="str">
        <f>E0228_1074205010351_02_0_69_!E58</f>
        <v>нд</v>
      </c>
      <c r="E58" s="260" t="str">
        <f>E0228_1074205010351_02_0_69_!F58</f>
        <v>нд</v>
      </c>
      <c r="F58" s="260" t="str">
        <f>E0228_1074205010351_02_0_69_!G58</f>
        <v>нд</v>
      </c>
      <c r="G58" s="260" t="str">
        <f>E0228_1074205010351_02_0_69_!H58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6.3277966063251307</v>
      </c>
      <c r="W58" s="367">
        <f t="shared" si="20"/>
        <v>0.8620035532994923</v>
      </c>
      <c r="X58" s="367">
        <f t="shared" si="20"/>
        <v>6.3277966063251307</v>
      </c>
      <c r="Y58" s="367">
        <f t="shared" si="20"/>
        <v>0</v>
      </c>
      <c r="Z58" s="367">
        <f t="shared" si="20"/>
        <v>0</v>
      </c>
      <c r="AA58" s="367">
        <f t="shared" si="20"/>
        <v>0</v>
      </c>
      <c r="AB58" s="367">
        <f t="shared" si="20"/>
        <v>0</v>
      </c>
      <c r="AC58" s="367">
        <f t="shared" si="20"/>
        <v>0</v>
      </c>
      <c r="AD58" s="367">
        <f t="shared" si="20"/>
        <v>0</v>
      </c>
      <c r="AE58" s="367">
        <f t="shared" si="20"/>
        <v>2.3010000000000002</v>
      </c>
      <c r="AF58" s="367">
        <f t="shared" si="20"/>
        <v>2.3010000000000002</v>
      </c>
      <c r="AG58" s="367">
        <f t="shared" si="20"/>
        <v>1.333</v>
      </c>
      <c r="AH58" s="367">
        <f t="shared" si="20"/>
        <v>0</v>
      </c>
      <c r="AI58" s="367">
        <f t="shared" si="20"/>
        <v>1.3179044062256022</v>
      </c>
      <c r="AJ58" s="367">
        <f t="shared" si="20"/>
        <v>0</v>
      </c>
      <c r="AK58" s="367">
        <f t="shared" si="20"/>
        <v>1.3758922000995286</v>
      </c>
      <c r="AL58" s="367">
        <f t="shared" si="20"/>
        <v>0</v>
      </c>
      <c r="AM58" s="367">
        <f t="shared" si="2"/>
        <v>6.3277966063251307</v>
      </c>
      <c r="AN58" s="367">
        <f>AN59</f>
        <v>6.3277966063251307</v>
      </c>
      <c r="AO58" s="286" t="str">
        <f>IF(E0228_1074205010351_02_0_69_!CT58="","",E0228_1074205010351_02_0_69_!CT58)</f>
        <v>нд</v>
      </c>
      <c r="AP58" s="287">
        <f t="shared" si="4"/>
        <v>6.3277966063251307</v>
      </c>
      <c r="AQ58" s="287">
        <f t="shared" si="5"/>
        <v>3.6340000000000003</v>
      </c>
    </row>
    <row r="59" spans="1:44" ht="47.25" x14ac:dyDescent="0.2">
      <c r="A59" s="284" t="str">
        <f>E0228_1074205010351_02_0_69_!A59</f>
        <v>1.2.3.1</v>
      </c>
      <c r="B59" s="226" t="str">
        <f>E0228_1074205010351_02_0_69_!B59</f>
        <v>"Установка приборов учета, класс напряжения 0,22 (0,4) кВ, всего, в том числе:"</v>
      </c>
      <c r="C59" s="284" t="str">
        <f>E0228_1074205010351_02_0_69_!C59</f>
        <v>Г</v>
      </c>
      <c r="D59" s="260" t="str">
        <f>E0228_1074205010351_02_0_69_!E59</f>
        <v>нд</v>
      </c>
      <c r="E59" s="260" t="str">
        <f>E0228_1074205010351_02_0_69_!F59</f>
        <v>нд</v>
      </c>
      <c r="F59" s="260" t="str">
        <f>E0228_1074205010351_02_0_69_!G59</f>
        <v>нд</v>
      </c>
      <c r="G59" s="260" t="str">
        <f>E0228_1074205010351_02_0_69_!H59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6.3277966063251307</v>
      </c>
      <c r="W59" s="367">
        <f t="shared" si="21"/>
        <v>0.8620035532994923</v>
      </c>
      <c r="X59" s="367">
        <f t="shared" si="21"/>
        <v>6.3277966063251307</v>
      </c>
      <c r="Y59" s="367">
        <f t="shared" si="21"/>
        <v>0</v>
      </c>
      <c r="Z59" s="367">
        <f t="shared" si="21"/>
        <v>0</v>
      </c>
      <c r="AA59" s="367">
        <f t="shared" si="21"/>
        <v>0</v>
      </c>
      <c r="AB59" s="367">
        <f t="shared" si="21"/>
        <v>0</v>
      </c>
      <c r="AC59" s="367">
        <f t="shared" si="21"/>
        <v>0</v>
      </c>
      <c r="AD59" s="367">
        <f t="shared" si="21"/>
        <v>0</v>
      </c>
      <c r="AE59" s="367">
        <f t="shared" si="21"/>
        <v>2.3010000000000002</v>
      </c>
      <c r="AF59" s="367">
        <f t="shared" si="21"/>
        <v>2.3010000000000002</v>
      </c>
      <c r="AG59" s="367">
        <f t="shared" si="21"/>
        <v>1.333</v>
      </c>
      <c r="AH59" s="367">
        <f t="shared" si="21"/>
        <v>0</v>
      </c>
      <c r="AI59" s="367">
        <f t="shared" si="21"/>
        <v>1.3179044062256022</v>
      </c>
      <c r="AJ59" s="367">
        <f t="shared" si="21"/>
        <v>0</v>
      </c>
      <c r="AK59" s="367">
        <f t="shared" si="21"/>
        <v>1.3758922000995286</v>
      </c>
      <c r="AL59" s="367">
        <f t="shared" si="21"/>
        <v>0</v>
      </c>
      <c r="AM59" s="367">
        <f t="shared" si="21"/>
        <v>6.3277966063251307</v>
      </c>
      <c r="AN59" s="367">
        <f t="shared" si="21"/>
        <v>6.3277966063251307</v>
      </c>
      <c r="AO59" s="286" t="str">
        <f>IF(E0228_1074205010351_02_0_69_!CT59="","",E0228_1074205010351_02_0_69_!CT59)</f>
        <v>нд</v>
      </c>
      <c r="AP59" s="287">
        <f t="shared" si="4"/>
        <v>6.3277966063251307</v>
      </c>
      <c r="AQ59" s="287">
        <f t="shared" si="5"/>
        <v>3.6340000000000003</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E0228_1074205010351_02_0_69_!A61</f>
        <v>1.2.3.1</v>
      </c>
      <c r="B61" s="226" t="str">
        <f>E0228_1074205010351_02_0_69_!B61</f>
        <v>Установка учетов с АСКУЭ на границе балансовой принадлежности с потребителями, запитанными от ВЛ-0,4кВ</v>
      </c>
      <c r="C61" s="284" t="str">
        <f>E0228_1074205010351_02_0_69_!C61</f>
        <v>J_0000000001</v>
      </c>
      <c r="D61" s="373" t="str">
        <f>E0228_1074205010351_02_0_69_!E61</f>
        <v>Н</v>
      </c>
      <c r="E61" s="373">
        <f>E0228_1074205010351_02_0_69_!F61</f>
        <v>2020</v>
      </c>
      <c r="F61" s="373">
        <f>E0228_1074205010351_02_0_69_!G61</f>
        <v>2024</v>
      </c>
      <c r="G61" s="373" t="str">
        <f>E0228_1074205010351_02_0_69_!H61</f>
        <v>нд</v>
      </c>
      <c r="H61" s="374">
        <f>E0228_1074205010351_02_0_69_!J61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6.3277966063251307</v>
      </c>
      <c r="W61" s="374">
        <f t="shared" ref="W61" si="24">U61</f>
        <v>0.8620035532994923</v>
      </c>
      <c r="X61" s="374">
        <f t="shared" ref="X61" si="25">V61</f>
        <v>6.3277966063251307</v>
      </c>
      <c r="Y61" s="108" t="s">
        <v>482</v>
      </c>
      <c r="Z61" s="108" t="s">
        <v>482</v>
      </c>
      <c r="AA61" s="374">
        <v>0</v>
      </c>
      <c r="AB61" s="108" t="s">
        <v>482</v>
      </c>
      <c r="AC61" s="374">
        <v>0</v>
      </c>
      <c r="AD61" s="108" t="s">
        <v>482</v>
      </c>
      <c r="AE61" s="374">
        <v>2.3010000000000002</v>
      </c>
      <c r="AF61" s="108">
        <f>AE61</f>
        <v>2.3010000000000002</v>
      </c>
      <c r="AG61" s="374">
        <v>1.333</v>
      </c>
      <c r="AH61" s="108" t="s">
        <v>482</v>
      </c>
      <c r="AI61" s="374">
        <f>'[1]т5 '!$D$15/1200</f>
        <v>1.3179044062256022</v>
      </c>
      <c r="AJ61" s="108" t="s">
        <v>482</v>
      </c>
      <c r="AK61" s="374">
        <f>'[1]т5 '!$D$16/1200</f>
        <v>1.3758922000995286</v>
      </c>
      <c r="AL61" s="108" t="s">
        <v>482</v>
      </c>
      <c r="AM61" s="374">
        <f t="shared" ref="AM61" si="26">SUM(AC61,AE61,AG61,AI61,AK61)</f>
        <v>6.3277966063251307</v>
      </c>
      <c r="AN61" s="374">
        <f>AM61</f>
        <v>6.3277966063251307</v>
      </c>
      <c r="AO61" s="286" t="str">
        <f>IF(E0228_1074205010351_02_0_69_!CT61="","",E0228_1074205010351_02_0_69_!CT61)</f>
        <v>нд</v>
      </c>
      <c r="AP61" s="287">
        <f t="shared" si="4"/>
        <v>6.3277966063251307</v>
      </c>
      <c r="AQ61" s="287">
        <f t="shared" si="5"/>
        <v>3.6340000000000003</v>
      </c>
      <c r="AR61" s="283">
        <f t="shared" ref="AR61" si="27">SUM(AD61,AF61,AH61)</f>
        <v>2.3010000000000002</v>
      </c>
    </row>
    <row r="62" spans="1:44" ht="47.25" x14ac:dyDescent="0.2">
      <c r="A62" s="284" t="str">
        <f>E0228_1074205010351_02_0_69_!A62</f>
        <v>1.2.3.2</v>
      </c>
      <c r="B62" s="226" t="str">
        <f>E0228_1074205010351_02_0_69_!B62</f>
        <v>"Установка приборов учета, класс напряжения 6 (10) кВ, всего, в том числе:"</v>
      </c>
      <c r="C62" s="284" t="str">
        <f>E0228_1074205010351_02_0_69_!C62</f>
        <v>Г</v>
      </c>
      <c r="D62" s="260" t="str">
        <f>E0228_1074205010351_02_0_69_!E62</f>
        <v>нд</v>
      </c>
      <c r="E62" s="260" t="str">
        <f>E0228_1074205010351_02_0_69_!F62</f>
        <v>нд</v>
      </c>
      <c r="F62" s="260" t="str">
        <f>E0228_1074205010351_02_0_69_!G62</f>
        <v>нд</v>
      </c>
      <c r="G62" s="260" t="str">
        <f>E0228_1074205010351_02_0_69_!H62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IF(E0228_1074205010351_02_0_69_!CT62="","",E0228_1074205010351_02_0_69_!CT62)</f>
        <v>нд</v>
      </c>
      <c r="AP62" s="287">
        <f t="shared" si="4"/>
        <v>0</v>
      </c>
      <c r="AQ62" s="287">
        <f t="shared" si="5"/>
        <v>0</v>
      </c>
    </row>
    <row r="63" spans="1:44" ht="31.5" x14ac:dyDescent="0.2">
      <c r="A63" s="284" t="str">
        <f>E0228_1074205010351_02_0_69_!A63</f>
        <v>1.2.3.3</v>
      </c>
      <c r="B63" s="226" t="str">
        <f>E0228_1074205010351_02_0_69_!B63</f>
        <v>"Установка приборов учета, класс напряжения 35 кВ, всего, в том числе:"</v>
      </c>
      <c r="C63" s="284" t="str">
        <f>E0228_1074205010351_02_0_69_!C63</f>
        <v>Г</v>
      </c>
      <c r="D63" s="260" t="str">
        <f>E0228_1074205010351_02_0_69_!E63</f>
        <v>нд</v>
      </c>
      <c r="E63" s="260" t="str">
        <f>E0228_1074205010351_02_0_69_!F63</f>
        <v>нд</v>
      </c>
      <c r="F63" s="260" t="str">
        <f>E0228_1074205010351_02_0_69_!G63</f>
        <v>нд</v>
      </c>
      <c r="G63" s="260" t="str">
        <f>E0228_1074205010351_02_0_69_!H63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IF(E0228_1074205010351_02_0_69_!CT63="","",E0228_1074205010351_02_0_69_!CT63)</f>
        <v>нд</v>
      </c>
      <c r="AP63" s="287">
        <f t="shared" si="4"/>
        <v>0</v>
      </c>
      <c r="AQ63" s="287">
        <f t="shared" si="5"/>
        <v>0</v>
      </c>
    </row>
    <row r="64" spans="1:44" ht="47.25" x14ac:dyDescent="0.2">
      <c r="A64" s="284" t="str">
        <f>E0228_1074205010351_02_0_69_!A64</f>
        <v>1.2.3.4</v>
      </c>
      <c r="B64" s="226" t="str">
        <f>E0228_1074205010351_02_0_69_!B64</f>
        <v>"Установка приборов учета, класс напряжения 110 кВ и выше, всего, в том числе:"</v>
      </c>
      <c r="C64" s="284" t="str">
        <f>E0228_1074205010351_02_0_69_!C64</f>
        <v>Г</v>
      </c>
      <c r="D64" s="260" t="str">
        <f>E0228_1074205010351_02_0_69_!E64</f>
        <v>нд</v>
      </c>
      <c r="E64" s="260" t="str">
        <f>E0228_1074205010351_02_0_69_!F64</f>
        <v>нд</v>
      </c>
      <c r="F64" s="260" t="str">
        <f>E0228_1074205010351_02_0_69_!G64</f>
        <v>нд</v>
      </c>
      <c r="G64" s="260" t="str">
        <f>E0228_1074205010351_02_0_69_!H64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IF(E0228_1074205010351_02_0_69_!CT64="","",E0228_1074205010351_02_0_69_!CT64)</f>
        <v>нд</v>
      </c>
      <c r="AP64" s="287">
        <f t="shared" si="4"/>
        <v>0</v>
      </c>
      <c r="AQ64" s="287">
        <f t="shared" si="5"/>
        <v>0</v>
      </c>
    </row>
    <row r="65" spans="1:44" ht="63" x14ac:dyDescent="0.2">
      <c r="A65" s="284" t="str">
        <f>E0228_1074205010351_02_0_69_!A65</f>
        <v>1.2.3.5</v>
      </c>
      <c r="B65" s="226" t="str">
        <f>E0228_1074205010351_02_0_69_!B65</f>
        <v>"Включение приборов учета в систему сбора и передачи данных, класс напряжения 0,22 (0,4) кВ, всего, в том числе:"</v>
      </c>
      <c r="C65" s="284" t="str">
        <f>E0228_1074205010351_02_0_69_!C65</f>
        <v>Г</v>
      </c>
      <c r="D65" s="260" t="str">
        <f>E0228_1074205010351_02_0_69_!E65</f>
        <v>нд</v>
      </c>
      <c r="E65" s="260" t="str">
        <f>E0228_1074205010351_02_0_69_!F65</f>
        <v>нд</v>
      </c>
      <c r="F65" s="260" t="str">
        <f>E0228_1074205010351_02_0_69_!G65</f>
        <v>нд</v>
      </c>
      <c r="G65" s="260" t="str">
        <f>E0228_1074205010351_02_0_69_!H65</f>
        <v>нд</v>
      </c>
      <c r="H65" s="367">
        <f>SUM(H66:H67)</f>
        <v>0</v>
      </c>
      <c r="I65" s="367">
        <f t="shared" ref="I65:AN65" si="28">SUM(I66:I67)</f>
        <v>0</v>
      </c>
      <c r="J65" s="367">
        <f t="shared" si="28"/>
        <v>0</v>
      </c>
      <c r="K65" s="367">
        <f t="shared" si="28"/>
        <v>0</v>
      </c>
      <c r="L65" s="367">
        <f t="shared" si="28"/>
        <v>0</v>
      </c>
      <c r="M65" s="367">
        <f t="shared" si="28"/>
        <v>0</v>
      </c>
      <c r="N65" s="367">
        <f t="shared" si="28"/>
        <v>0</v>
      </c>
      <c r="O65" s="367">
        <f t="shared" si="28"/>
        <v>0</v>
      </c>
      <c r="P65" s="367">
        <f t="shared" si="28"/>
        <v>0</v>
      </c>
      <c r="Q65" s="367">
        <f t="shared" si="28"/>
        <v>0</v>
      </c>
      <c r="R65" s="367">
        <f t="shared" si="28"/>
        <v>0</v>
      </c>
      <c r="S65" s="367">
        <f t="shared" si="28"/>
        <v>0</v>
      </c>
      <c r="T65" s="367">
        <f t="shared" si="28"/>
        <v>0</v>
      </c>
      <c r="U65" s="367">
        <f t="shared" si="28"/>
        <v>0</v>
      </c>
      <c r="V65" s="367">
        <f t="shared" si="28"/>
        <v>0</v>
      </c>
      <c r="W65" s="367">
        <f t="shared" si="28"/>
        <v>0</v>
      </c>
      <c r="X65" s="367">
        <f t="shared" si="28"/>
        <v>0</v>
      </c>
      <c r="Y65" s="367">
        <f t="shared" si="28"/>
        <v>0</v>
      </c>
      <c r="Z65" s="367">
        <f t="shared" si="28"/>
        <v>0</v>
      </c>
      <c r="AA65" s="367">
        <f t="shared" si="28"/>
        <v>0</v>
      </c>
      <c r="AB65" s="367">
        <f t="shared" si="28"/>
        <v>0</v>
      </c>
      <c r="AC65" s="367">
        <f t="shared" si="28"/>
        <v>0</v>
      </c>
      <c r="AD65" s="367">
        <f t="shared" si="28"/>
        <v>0</v>
      </c>
      <c r="AE65" s="367">
        <f t="shared" si="28"/>
        <v>0</v>
      </c>
      <c r="AF65" s="367">
        <f t="shared" si="28"/>
        <v>0</v>
      </c>
      <c r="AG65" s="367">
        <f t="shared" si="28"/>
        <v>0</v>
      </c>
      <c r="AH65" s="367">
        <f t="shared" si="28"/>
        <v>0</v>
      </c>
      <c r="AI65" s="367">
        <f t="shared" si="28"/>
        <v>0</v>
      </c>
      <c r="AJ65" s="367">
        <f t="shared" si="28"/>
        <v>0</v>
      </c>
      <c r="AK65" s="367">
        <f t="shared" si="28"/>
        <v>0</v>
      </c>
      <c r="AL65" s="367">
        <f t="shared" si="28"/>
        <v>0</v>
      </c>
      <c r="AM65" s="367">
        <f t="shared" si="28"/>
        <v>0</v>
      </c>
      <c r="AN65" s="367">
        <f t="shared" si="28"/>
        <v>0</v>
      </c>
      <c r="AO65" s="286" t="str">
        <f>IF(E0228_1074205010351_02_0_69_!CT65="","",E0228_1074205010351_02_0_69_!CT65)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E0228_1074205010351_02_0_69_!A68</f>
        <v>1.2.3.6</v>
      </c>
      <c r="B68" s="226" t="str">
        <f>E0228_1074205010351_02_0_69_!B68</f>
        <v>"Включение приборов учета в систему сбора и передачи данных, класс напряжения 6 (10) кВ, всего, в том числе:"</v>
      </c>
      <c r="C68" s="284" t="str">
        <f>E0228_1074205010351_02_0_69_!C68</f>
        <v>Г</v>
      </c>
      <c r="D68" s="260" t="str">
        <f>E0228_1074205010351_02_0_69_!E68</f>
        <v>нд</v>
      </c>
      <c r="E68" s="260" t="str">
        <f>E0228_1074205010351_02_0_69_!F68</f>
        <v>нд</v>
      </c>
      <c r="F68" s="260" t="str">
        <f>E0228_1074205010351_02_0_69_!G68</f>
        <v>нд</v>
      </c>
      <c r="G68" s="260" t="str">
        <f>E0228_1074205010351_02_0_69_!H68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IF(E0228_1074205010351_02_0_69_!CT68="","",E0228_1074205010351_02_0_69_!CT68)</f>
        <v>нд</v>
      </c>
      <c r="AP68" s="287">
        <f t="shared" si="4"/>
        <v>0</v>
      </c>
      <c r="AQ68" s="287">
        <f t="shared" si="5"/>
        <v>0</v>
      </c>
    </row>
    <row r="69" spans="1:44" ht="47.25" x14ac:dyDescent="0.2">
      <c r="A69" s="284" t="str">
        <f>E0228_1074205010351_02_0_69_!A69</f>
        <v>1.2.3.7</v>
      </c>
      <c r="B69" s="226" t="str">
        <f>E0228_1074205010351_02_0_69_!B69</f>
        <v>"Включение приборов учета в систему сбора и передачи данных, класс напряжения 35 кВ, всего, в том числе:"</v>
      </c>
      <c r="C69" s="284" t="str">
        <f>E0228_1074205010351_02_0_69_!C69</f>
        <v>Г</v>
      </c>
      <c r="D69" s="260" t="str">
        <f>E0228_1074205010351_02_0_69_!E69</f>
        <v>нд</v>
      </c>
      <c r="E69" s="260" t="str">
        <f>E0228_1074205010351_02_0_69_!F69</f>
        <v>нд</v>
      </c>
      <c r="F69" s="260" t="str">
        <f>E0228_1074205010351_02_0_69_!G69</f>
        <v>нд</v>
      </c>
      <c r="G69" s="260" t="str">
        <f>E0228_1074205010351_02_0_69_!H69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IF(E0228_1074205010351_02_0_69_!CT69="","",E0228_1074205010351_02_0_69_!CT69)</f>
        <v>нд</v>
      </c>
      <c r="AP69" s="287">
        <f t="shared" si="4"/>
        <v>0</v>
      </c>
      <c r="AQ69" s="287">
        <f t="shared" si="5"/>
        <v>0</v>
      </c>
    </row>
    <row r="70" spans="1:44" ht="63" x14ac:dyDescent="0.2">
      <c r="A70" s="284" t="str">
        <f>E0228_1074205010351_02_0_69_!A70</f>
        <v>1.2.3.8</v>
      </c>
      <c r="B70" s="226" t="str">
        <f>E0228_1074205010351_02_0_69_!B70</f>
        <v>"Включение приборов учета в систему сбора и передачи данных, класс напряжения 110 кВ и выше, всего, в том числе:"</v>
      </c>
      <c r="C70" s="284" t="str">
        <f>E0228_1074205010351_02_0_69_!C70</f>
        <v>Г</v>
      </c>
      <c r="D70" s="260" t="str">
        <f>E0228_1074205010351_02_0_69_!E70</f>
        <v>нд</v>
      </c>
      <c r="E70" s="260" t="str">
        <f>E0228_1074205010351_02_0_69_!F70</f>
        <v>нд</v>
      </c>
      <c r="F70" s="260" t="str">
        <f>E0228_1074205010351_02_0_69_!G70</f>
        <v>нд</v>
      </c>
      <c r="G70" s="260" t="str">
        <f>E0228_1074205010351_02_0_69_!H70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IF(E0228_1074205010351_02_0_69_!CT70="","",E0228_1074205010351_02_0_69_!CT70)</f>
        <v>нд</v>
      </c>
      <c r="AP70" s="287">
        <f t="shared" si="4"/>
        <v>0</v>
      </c>
      <c r="AQ70" s="287">
        <f t="shared" si="5"/>
        <v>0</v>
      </c>
    </row>
    <row r="71" spans="1:44" ht="63" x14ac:dyDescent="0.2">
      <c r="A71" s="284" t="str">
        <f>E0228_1074205010351_02_0_69_!A71</f>
        <v>1.2.4</v>
      </c>
      <c r="B71" s="226" t="str">
        <f>E0228_1074205010351_02_0_69_!B71</f>
        <v>Реконструкция, модернизация, техническое перевооружение прочих объектов основных средств, всего, в том числе:</v>
      </c>
      <c r="C71" s="284" t="str">
        <f>E0228_1074205010351_02_0_69_!C71</f>
        <v>Г</v>
      </c>
      <c r="D71" s="260" t="str">
        <f>E0228_1074205010351_02_0_69_!E71</f>
        <v>нд</v>
      </c>
      <c r="E71" s="260" t="str">
        <f>E0228_1074205010351_02_0_69_!F71</f>
        <v>нд</v>
      </c>
      <c r="F71" s="260" t="str">
        <f>E0228_1074205010351_02_0_69_!G71</f>
        <v>нд</v>
      </c>
      <c r="G71" s="260" t="str">
        <f>E0228_1074205010351_02_0_69_!H71</f>
        <v>нд</v>
      </c>
      <c r="H71" s="367">
        <f t="shared" ref="H71:AL71" si="29">SUM(H72,H73)</f>
        <v>0</v>
      </c>
      <c r="I71" s="367">
        <f t="shared" si="29"/>
        <v>0</v>
      </c>
      <c r="J71" s="367">
        <f t="shared" si="29"/>
        <v>0</v>
      </c>
      <c r="K71" s="367">
        <f t="shared" si="29"/>
        <v>0</v>
      </c>
      <c r="L71" s="367">
        <f t="shared" si="29"/>
        <v>0</v>
      </c>
      <c r="M71" s="367">
        <f t="shared" si="29"/>
        <v>0</v>
      </c>
      <c r="N71" s="367">
        <f t="shared" si="29"/>
        <v>0</v>
      </c>
      <c r="O71" s="367">
        <f t="shared" si="29"/>
        <v>0</v>
      </c>
      <c r="P71" s="367">
        <f t="shared" si="29"/>
        <v>0</v>
      </c>
      <c r="Q71" s="367">
        <f t="shared" si="29"/>
        <v>0</v>
      </c>
      <c r="R71" s="367">
        <f t="shared" si="29"/>
        <v>0</v>
      </c>
      <c r="S71" s="367">
        <f t="shared" si="29"/>
        <v>0</v>
      </c>
      <c r="T71" s="367">
        <f t="shared" si="29"/>
        <v>0</v>
      </c>
      <c r="U71" s="367">
        <f t="shared" si="29"/>
        <v>0</v>
      </c>
      <c r="V71" s="367">
        <f t="shared" si="29"/>
        <v>0</v>
      </c>
      <c r="W71" s="367">
        <f t="shared" si="29"/>
        <v>0</v>
      </c>
      <c r="X71" s="367">
        <f t="shared" si="29"/>
        <v>0</v>
      </c>
      <c r="Y71" s="367">
        <f t="shared" si="29"/>
        <v>0</v>
      </c>
      <c r="Z71" s="367">
        <f t="shared" si="29"/>
        <v>0</v>
      </c>
      <c r="AA71" s="367">
        <f t="shared" si="29"/>
        <v>0</v>
      </c>
      <c r="AB71" s="367">
        <f t="shared" si="29"/>
        <v>0</v>
      </c>
      <c r="AC71" s="367">
        <f t="shared" si="29"/>
        <v>0</v>
      </c>
      <c r="AD71" s="367">
        <f t="shared" si="29"/>
        <v>0</v>
      </c>
      <c r="AE71" s="367">
        <f t="shared" si="29"/>
        <v>0</v>
      </c>
      <c r="AF71" s="367">
        <f t="shared" si="29"/>
        <v>0</v>
      </c>
      <c r="AG71" s="367">
        <f t="shared" si="29"/>
        <v>0</v>
      </c>
      <c r="AH71" s="367">
        <f t="shared" si="29"/>
        <v>0</v>
      </c>
      <c r="AI71" s="367">
        <f t="shared" si="29"/>
        <v>0</v>
      </c>
      <c r="AJ71" s="367">
        <f t="shared" si="29"/>
        <v>0</v>
      </c>
      <c r="AK71" s="367">
        <f t="shared" si="29"/>
        <v>0</v>
      </c>
      <c r="AL71" s="367">
        <f t="shared" si="29"/>
        <v>0</v>
      </c>
      <c r="AM71" s="367">
        <f t="shared" si="2"/>
        <v>0</v>
      </c>
      <c r="AN71" s="367">
        <f t="shared" si="3"/>
        <v>0</v>
      </c>
      <c r="AO71" s="286" t="str">
        <f>IF(E0228_1074205010351_02_0_69_!CT71="","",E0228_1074205010351_02_0_69_!CT71)</f>
        <v>нд</v>
      </c>
      <c r="AP71" s="287">
        <f t="shared" si="4"/>
        <v>0</v>
      </c>
      <c r="AQ71" s="287">
        <f t="shared" si="5"/>
        <v>0</v>
      </c>
    </row>
    <row r="72" spans="1:44" ht="31.5" x14ac:dyDescent="0.2">
      <c r="A72" s="284" t="str">
        <f>E0228_1074205010351_02_0_69_!A72</f>
        <v>1.2.4.1</v>
      </c>
      <c r="B72" s="226" t="str">
        <f>E0228_1074205010351_02_0_69_!B72</f>
        <v>Реконструкция прочих объектов основных средств, всего, в том числе:</v>
      </c>
      <c r="C72" s="284" t="str">
        <f>E0228_1074205010351_02_0_69_!C72</f>
        <v>Г</v>
      </c>
      <c r="D72" s="260" t="str">
        <f>E0228_1074205010351_02_0_69_!E72</f>
        <v>нд</v>
      </c>
      <c r="E72" s="260" t="str">
        <f>E0228_1074205010351_02_0_69_!F72</f>
        <v>нд</v>
      </c>
      <c r="F72" s="260" t="str">
        <f>E0228_1074205010351_02_0_69_!G72</f>
        <v>нд</v>
      </c>
      <c r="G72" s="260" t="str">
        <f>E0228_1074205010351_02_0_69_!H72</f>
        <v>нд</v>
      </c>
      <c r="H72" s="367" t="str">
        <f>E0228_1074205010351_02_0_69_!I72</f>
        <v>нд</v>
      </c>
      <c r="I72" s="367" t="str">
        <f>E0228_1074205010351_02_0_69_!J72</f>
        <v>нд</v>
      </c>
      <c r="J72" s="367" t="str">
        <f>E0228_1074205010351_02_0_69_!K72</f>
        <v>нд</v>
      </c>
      <c r="K72" s="367" t="str">
        <f>E0228_1074205010351_02_0_69_!L72</f>
        <v>нд</v>
      </c>
      <c r="L72" s="367" t="str">
        <f>E0228_1074205010351_02_0_69_!M72</f>
        <v>нд</v>
      </c>
      <c r="M72" s="367" t="str">
        <f>E0228_1074205010351_02_0_69_!N72</f>
        <v>нд</v>
      </c>
      <c r="N72" s="367" t="str">
        <f>E0228_1074205010351_02_0_69_!O72</f>
        <v>нд</v>
      </c>
      <c r="O72" s="367" t="str">
        <f>E0228_1074205010351_02_0_69_!P72</f>
        <v>нд</v>
      </c>
      <c r="P72" s="367" t="str">
        <f>E0228_1074205010351_02_0_69_!Q72</f>
        <v>нд</v>
      </c>
      <c r="Q72" s="367" t="str">
        <f>E0228_1074205010351_02_0_69_!R72</f>
        <v>нд</v>
      </c>
      <c r="R72" s="367" t="str">
        <f>E0228_1074205010351_02_0_69_!S72</f>
        <v>нд</v>
      </c>
      <c r="S72" s="367" t="str">
        <f>E0228_1074205010351_02_0_69_!T72</f>
        <v>нд</v>
      </c>
      <c r="T72" s="367" t="str">
        <f>E0228_1074205010351_02_0_69_!U72</f>
        <v>нд</v>
      </c>
      <c r="U72" s="367" t="str">
        <f>E0228_1074205010351_02_0_69_!V72</f>
        <v>нд</v>
      </c>
      <c r="V72" s="367" t="str">
        <f>E0228_1074205010351_02_0_69_!W72</f>
        <v>нд</v>
      </c>
      <c r="W72" s="367" t="str">
        <f>E0228_1074205010351_02_0_69_!X72</f>
        <v>нд</v>
      </c>
      <c r="X72" s="367" t="str">
        <f>E0228_1074205010351_02_0_69_!Y72</f>
        <v>нд</v>
      </c>
      <c r="Y72" s="367" t="str">
        <f>E0228_1074205010351_02_0_69_!Z72</f>
        <v>нд</v>
      </c>
      <c r="Z72" s="367" t="str">
        <f>E0228_1074205010351_02_0_69_!AA72</f>
        <v>нд</v>
      </c>
      <c r="AA72" s="367" t="str">
        <f>E0228_1074205010351_02_0_69_!AB72</f>
        <v>нд</v>
      </c>
      <c r="AB72" s="367" t="str">
        <f>E0228_1074205010351_02_0_69_!AC72</f>
        <v>нд</v>
      </c>
      <c r="AC72" s="367" t="str">
        <f>E0228_1074205010351_02_0_69_!AD72</f>
        <v>нд</v>
      </c>
      <c r="AD72" s="367" t="str">
        <f>E0228_1074205010351_02_0_69_!AE72</f>
        <v>нд</v>
      </c>
      <c r="AE72" s="367" t="str">
        <f>E0228_1074205010351_02_0_69_!AF72</f>
        <v>нд</v>
      </c>
      <c r="AF72" s="367" t="str">
        <f>E0228_1074205010351_02_0_69_!AG72</f>
        <v>нд</v>
      </c>
      <c r="AG72" s="367" t="str">
        <f>E0228_1074205010351_02_0_69_!AH72</f>
        <v>нд</v>
      </c>
      <c r="AH72" s="367" t="str">
        <f>E0228_1074205010351_02_0_69_!AI72</f>
        <v>нд</v>
      </c>
      <c r="AI72" s="367" t="str">
        <f>E0228_1074205010351_02_0_69_!AJ72</f>
        <v>нд</v>
      </c>
      <c r="AJ72" s="367" t="str">
        <f>E0228_1074205010351_02_0_69_!AK72</f>
        <v>нд</v>
      </c>
      <c r="AK72" s="367" t="str">
        <f>E0228_1074205010351_02_0_69_!AL72</f>
        <v>нд</v>
      </c>
      <c r="AL72" s="367" t="str">
        <f>E0228_1074205010351_02_0_69_!AM72</f>
        <v>нд</v>
      </c>
      <c r="AM72" s="367" t="str">
        <f>E0228_1074205010351_02_0_69_!AN72</f>
        <v>нд</v>
      </c>
      <c r="AN72" s="367" t="str">
        <f>E0228_1074205010351_02_0_69_!AO72</f>
        <v>нд</v>
      </c>
      <c r="AO72" s="286" t="str">
        <f>IF(E0228_1074205010351_02_0_69_!CT72="","",E0228_1074205010351_02_0_69_!CT72)</f>
        <v>нд</v>
      </c>
      <c r="AP72" s="287">
        <f t="shared" si="4"/>
        <v>0</v>
      </c>
      <c r="AQ72" s="287">
        <f t="shared" si="5"/>
        <v>0</v>
      </c>
    </row>
    <row r="73" spans="1:44" ht="47.25" x14ac:dyDescent="0.2">
      <c r="A73" s="284" t="str">
        <f>E0228_1074205010351_02_0_69_!A73</f>
        <v>1.2.4.2</v>
      </c>
      <c r="B73" s="226" t="str">
        <f>E0228_1074205010351_02_0_69_!B73</f>
        <v>Модернизация, техническое перевооружение прочих объектов основных средств, всего, в том числе:</v>
      </c>
      <c r="C73" s="284" t="str">
        <f>E0228_1074205010351_02_0_69_!C73</f>
        <v>Г</v>
      </c>
      <c r="D73" s="260" t="str">
        <f>E0228_1074205010351_02_0_69_!E73</f>
        <v>нд</v>
      </c>
      <c r="E73" s="260" t="str">
        <f>E0228_1074205010351_02_0_69_!F73</f>
        <v>нд</v>
      </c>
      <c r="F73" s="260" t="str">
        <f>E0228_1074205010351_02_0_69_!G73</f>
        <v>нд</v>
      </c>
      <c r="G73" s="260" t="str">
        <f>E0228_1074205010351_02_0_69_!H73</f>
        <v>нд</v>
      </c>
      <c r="H73" s="367" t="str">
        <f>E0228_1074205010351_02_0_69_!I73</f>
        <v>нд</v>
      </c>
      <c r="I73" s="367" t="str">
        <f>E0228_1074205010351_02_0_69_!J73</f>
        <v>нд</v>
      </c>
      <c r="J73" s="367" t="str">
        <f>E0228_1074205010351_02_0_69_!K73</f>
        <v>нд</v>
      </c>
      <c r="K73" s="367" t="str">
        <f>E0228_1074205010351_02_0_69_!L73</f>
        <v>нд</v>
      </c>
      <c r="L73" s="367" t="str">
        <f>E0228_1074205010351_02_0_69_!M73</f>
        <v>нд</v>
      </c>
      <c r="M73" s="367" t="str">
        <f>E0228_1074205010351_02_0_69_!N73</f>
        <v>нд</v>
      </c>
      <c r="N73" s="367" t="str">
        <f>E0228_1074205010351_02_0_69_!O73</f>
        <v>нд</v>
      </c>
      <c r="O73" s="367" t="str">
        <f>E0228_1074205010351_02_0_69_!P73</f>
        <v>нд</v>
      </c>
      <c r="P73" s="367" t="str">
        <f>E0228_1074205010351_02_0_69_!Q73</f>
        <v>нд</v>
      </c>
      <c r="Q73" s="367" t="str">
        <f>E0228_1074205010351_02_0_69_!R73</f>
        <v>нд</v>
      </c>
      <c r="R73" s="367" t="str">
        <f>E0228_1074205010351_02_0_69_!S73</f>
        <v>нд</v>
      </c>
      <c r="S73" s="367" t="str">
        <f>E0228_1074205010351_02_0_69_!T73</f>
        <v>нд</v>
      </c>
      <c r="T73" s="367" t="str">
        <f>E0228_1074205010351_02_0_69_!U73</f>
        <v>нд</v>
      </c>
      <c r="U73" s="367" t="str">
        <f>E0228_1074205010351_02_0_69_!V73</f>
        <v>нд</v>
      </c>
      <c r="V73" s="367" t="str">
        <f>E0228_1074205010351_02_0_69_!W73</f>
        <v>нд</v>
      </c>
      <c r="W73" s="367" t="str">
        <f>E0228_1074205010351_02_0_69_!X73</f>
        <v>нд</v>
      </c>
      <c r="X73" s="367" t="str">
        <f>E0228_1074205010351_02_0_69_!Y73</f>
        <v>нд</v>
      </c>
      <c r="Y73" s="367" t="str">
        <f>E0228_1074205010351_02_0_69_!Z73</f>
        <v>нд</v>
      </c>
      <c r="Z73" s="367" t="str">
        <f>E0228_1074205010351_02_0_69_!AA73</f>
        <v>нд</v>
      </c>
      <c r="AA73" s="367" t="str">
        <f>E0228_1074205010351_02_0_69_!AB73</f>
        <v>нд</v>
      </c>
      <c r="AB73" s="367" t="str">
        <f>E0228_1074205010351_02_0_69_!AC73</f>
        <v>нд</v>
      </c>
      <c r="AC73" s="367" t="str">
        <f>E0228_1074205010351_02_0_69_!AD73</f>
        <v>нд</v>
      </c>
      <c r="AD73" s="367" t="str">
        <f>E0228_1074205010351_02_0_69_!AE73</f>
        <v>нд</v>
      </c>
      <c r="AE73" s="367" t="str">
        <f>E0228_1074205010351_02_0_69_!AF73</f>
        <v>нд</v>
      </c>
      <c r="AF73" s="367" t="str">
        <f>E0228_1074205010351_02_0_69_!AG73</f>
        <v>нд</v>
      </c>
      <c r="AG73" s="367" t="str">
        <f>E0228_1074205010351_02_0_69_!AH73</f>
        <v>нд</v>
      </c>
      <c r="AH73" s="367" t="str">
        <f>E0228_1074205010351_02_0_69_!AI73</f>
        <v>нд</v>
      </c>
      <c r="AI73" s="367" t="str">
        <f>E0228_1074205010351_02_0_69_!AJ73</f>
        <v>нд</v>
      </c>
      <c r="AJ73" s="367" t="str">
        <f>E0228_1074205010351_02_0_69_!AK73</f>
        <v>нд</v>
      </c>
      <c r="AK73" s="367" t="str">
        <f>E0228_1074205010351_02_0_69_!AL73</f>
        <v>нд</v>
      </c>
      <c r="AL73" s="367" t="str">
        <f>E0228_1074205010351_02_0_69_!AM73</f>
        <v>нд</v>
      </c>
      <c r="AM73" s="367" t="str">
        <f>E0228_1074205010351_02_0_69_!AN73</f>
        <v>нд</v>
      </c>
      <c r="AN73" s="367" t="str">
        <f>E0228_1074205010351_02_0_69_!AO73</f>
        <v>нд</v>
      </c>
      <c r="AO73" s="286" t="str">
        <f>IF(E0228_1074205010351_02_0_69_!CT73="","",E0228_1074205010351_02_0_69_!CT73)</f>
        <v>нд</v>
      </c>
      <c r="AP73" s="287">
        <f t="shared" si="4"/>
        <v>0</v>
      </c>
      <c r="AQ73" s="287">
        <f t="shared" si="5"/>
        <v>0</v>
      </c>
    </row>
    <row r="74" spans="1:44" ht="63" x14ac:dyDescent="0.2">
      <c r="A74" s="284" t="str">
        <f>E0228_1074205010351_02_0_69_!A74</f>
        <v>1.3</v>
      </c>
      <c r="B74" s="22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E0228_1074205010351_02_0_69_!C74</f>
        <v>Г</v>
      </c>
      <c r="D74" s="260" t="str">
        <f>E0228_1074205010351_02_0_69_!E74</f>
        <v>нд</v>
      </c>
      <c r="E74" s="260" t="str">
        <f>E0228_1074205010351_02_0_69_!F74</f>
        <v>нд</v>
      </c>
      <c r="F74" s="260" t="str">
        <f>E0228_1074205010351_02_0_69_!G74</f>
        <v>нд</v>
      </c>
      <c r="G74" s="260" t="str">
        <f>E0228_1074205010351_02_0_69_!H74</f>
        <v>нд</v>
      </c>
      <c r="H74" s="367">
        <f>SUM(H75,H76)</f>
        <v>0</v>
      </c>
      <c r="I74" s="367">
        <f t="shared" ref="I74:AL74" si="30">SUM(I75,I76)</f>
        <v>0</v>
      </c>
      <c r="J74" s="367">
        <f t="shared" si="30"/>
        <v>0</v>
      </c>
      <c r="K74" s="367">
        <f t="shared" si="30"/>
        <v>0</v>
      </c>
      <c r="L74" s="367">
        <f t="shared" si="30"/>
        <v>0</v>
      </c>
      <c r="M74" s="367">
        <f t="shared" si="30"/>
        <v>0</v>
      </c>
      <c r="N74" s="367">
        <f t="shared" si="30"/>
        <v>0</v>
      </c>
      <c r="O74" s="367">
        <f t="shared" si="30"/>
        <v>0</v>
      </c>
      <c r="P74" s="367">
        <f t="shared" si="30"/>
        <v>0</v>
      </c>
      <c r="Q74" s="367">
        <f t="shared" si="30"/>
        <v>0</v>
      </c>
      <c r="R74" s="367">
        <f t="shared" si="30"/>
        <v>0</v>
      </c>
      <c r="S74" s="367">
        <f t="shared" si="30"/>
        <v>0</v>
      </c>
      <c r="T74" s="367">
        <f t="shared" si="30"/>
        <v>0</v>
      </c>
      <c r="U74" s="367">
        <f t="shared" si="30"/>
        <v>0</v>
      </c>
      <c r="V74" s="367">
        <f t="shared" si="30"/>
        <v>0</v>
      </c>
      <c r="W74" s="367">
        <f t="shared" si="30"/>
        <v>0</v>
      </c>
      <c r="X74" s="367">
        <f t="shared" si="30"/>
        <v>0</v>
      </c>
      <c r="Y74" s="367">
        <f t="shared" si="30"/>
        <v>0</v>
      </c>
      <c r="Z74" s="367">
        <f t="shared" si="30"/>
        <v>0</v>
      </c>
      <c r="AA74" s="367">
        <f t="shared" si="30"/>
        <v>0</v>
      </c>
      <c r="AB74" s="367">
        <f t="shared" si="30"/>
        <v>0</v>
      </c>
      <c r="AC74" s="367">
        <f t="shared" si="30"/>
        <v>0</v>
      </c>
      <c r="AD74" s="367">
        <f t="shared" si="30"/>
        <v>0</v>
      </c>
      <c r="AE74" s="367">
        <f t="shared" si="30"/>
        <v>0</v>
      </c>
      <c r="AF74" s="367">
        <f t="shared" si="30"/>
        <v>0</v>
      </c>
      <c r="AG74" s="367">
        <f t="shared" si="30"/>
        <v>0</v>
      </c>
      <c r="AH74" s="367">
        <f t="shared" si="30"/>
        <v>0</v>
      </c>
      <c r="AI74" s="367">
        <f t="shared" si="30"/>
        <v>0</v>
      </c>
      <c r="AJ74" s="367">
        <f t="shared" si="30"/>
        <v>0</v>
      </c>
      <c r="AK74" s="367">
        <f t="shared" si="30"/>
        <v>0</v>
      </c>
      <c r="AL74" s="367">
        <f t="shared" si="30"/>
        <v>0</v>
      </c>
      <c r="AM74" s="367">
        <f t="shared" si="2"/>
        <v>0</v>
      </c>
      <c r="AN74" s="367">
        <f t="shared" si="3"/>
        <v>0</v>
      </c>
      <c r="AO74" s="286" t="str">
        <f>IF(E0228_1074205010351_02_0_69_!CT74="","",E0228_1074205010351_02_0_69_!CT74)</f>
        <v>нд</v>
      </c>
      <c r="AP74" s="287">
        <f t="shared" si="4"/>
        <v>0</v>
      </c>
      <c r="AQ74" s="287">
        <f t="shared" si="5"/>
        <v>0</v>
      </c>
    </row>
    <row r="75" spans="1:44" ht="63" x14ac:dyDescent="0.2">
      <c r="A75" s="284" t="str">
        <f>E0228_1074205010351_02_0_69_!A75</f>
        <v>1.3.1</v>
      </c>
      <c r="B75" s="22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E0228_1074205010351_02_0_69_!C75</f>
        <v>Г</v>
      </c>
      <c r="D75" s="260" t="str">
        <f>E0228_1074205010351_02_0_69_!E75</f>
        <v>нд</v>
      </c>
      <c r="E75" s="260" t="str">
        <f>E0228_1074205010351_02_0_69_!F75</f>
        <v>нд</v>
      </c>
      <c r="F75" s="260" t="str">
        <f>E0228_1074205010351_02_0_69_!G75</f>
        <v>нд</v>
      </c>
      <c r="G75" s="260" t="str">
        <f>E0228_1074205010351_02_0_69_!H75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IF(E0228_1074205010351_02_0_69_!CT75="","",E0228_1074205010351_02_0_69_!CT75)</f>
        <v>нд</v>
      </c>
      <c r="AP75" s="287">
        <f t="shared" si="4"/>
        <v>0</v>
      </c>
      <c r="AQ75" s="287">
        <f t="shared" si="5"/>
        <v>0</v>
      </c>
    </row>
    <row r="76" spans="1:44" ht="63" x14ac:dyDescent="0.2">
      <c r="A76" s="284" t="str">
        <f>E0228_1074205010351_02_0_69_!A76</f>
        <v>1.3.2</v>
      </c>
      <c r="B76" s="226" t="str">
        <f>E0228_1074205010351_02_0_69_!B76</f>
        <v>Инвестиционные проекты, предусмотренные схемой и программой развития субъекта Российской Федерации, всего, в том числе:</v>
      </c>
      <c r="C76" s="284" t="str">
        <f>E0228_1074205010351_02_0_69_!C76</f>
        <v>Г</v>
      </c>
      <c r="D76" s="260" t="str">
        <f>E0228_1074205010351_02_0_69_!E76</f>
        <v>нд</v>
      </c>
      <c r="E76" s="260" t="str">
        <f>E0228_1074205010351_02_0_69_!F76</f>
        <v>нд</v>
      </c>
      <c r="F76" s="260" t="str">
        <f>E0228_1074205010351_02_0_69_!G76</f>
        <v>нд</v>
      </c>
      <c r="G76" s="260" t="str">
        <f>E0228_1074205010351_02_0_69_!H76</f>
        <v>нд</v>
      </c>
      <c r="H76" s="367">
        <f t="shared" ref="H76" si="31">SUM(H77:H77)</f>
        <v>0</v>
      </c>
      <c r="I76" s="367">
        <f t="shared" ref="I76" si="32">SUM(I77:I77)</f>
        <v>0</v>
      </c>
      <c r="J76" s="367">
        <f t="shared" ref="J76" si="33">SUM(J77:J77)</f>
        <v>0</v>
      </c>
      <c r="K76" s="367">
        <f t="shared" ref="K76" si="34">SUM(K77:K77)</f>
        <v>0</v>
      </c>
      <c r="L76" s="367">
        <f t="shared" ref="L76" si="35">SUM(L77:L77)</f>
        <v>0</v>
      </c>
      <c r="M76" s="367">
        <f t="shared" ref="M76" si="36">SUM(M77:M77)</f>
        <v>0</v>
      </c>
      <c r="N76" s="367">
        <f t="shared" ref="N76" si="37">SUM(N77:N77)</f>
        <v>0</v>
      </c>
      <c r="O76" s="367">
        <f t="shared" ref="O76" si="38">SUM(O77:O77)</f>
        <v>0</v>
      </c>
      <c r="P76" s="367">
        <f t="shared" ref="P76" si="39">SUM(P77:P77)</f>
        <v>0</v>
      </c>
      <c r="Q76" s="367">
        <f t="shared" ref="Q76" si="40">SUM(Q77:Q77)</f>
        <v>0</v>
      </c>
      <c r="R76" s="367">
        <f t="shared" ref="R76" si="41">SUM(R77:R77)</f>
        <v>0</v>
      </c>
      <c r="S76" s="367">
        <f t="shared" ref="S76" si="42">SUM(S77:S77)</f>
        <v>0</v>
      </c>
      <c r="T76" s="367">
        <f t="shared" ref="T76" si="43">SUM(T77:T77)</f>
        <v>0</v>
      </c>
      <c r="U76" s="367">
        <f t="shared" ref="U76" si="44">SUM(U77:U77)</f>
        <v>0</v>
      </c>
      <c r="V76" s="367">
        <f t="shared" ref="V76" si="45">SUM(V77:V77)</f>
        <v>0</v>
      </c>
      <c r="W76" s="367">
        <f t="shared" ref="W76" si="46">SUM(W77:W77)</f>
        <v>0</v>
      </c>
      <c r="X76" s="367">
        <f t="shared" ref="X76" si="47">SUM(X77:X77)</f>
        <v>0</v>
      </c>
      <c r="Y76" s="367">
        <f t="shared" ref="Y76" si="48">SUM(Y77:Y77)</f>
        <v>0</v>
      </c>
      <c r="Z76" s="367">
        <f t="shared" ref="Z76" si="49">SUM(Z77:Z77)</f>
        <v>0</v>
      </c>
      <c r="AA76" s="367">
        <f t="shared" ref="AA76" si="50">SUM(AA77:AA77)</f>
        <v>0</v>
      </c>
      <c r="AB76" s="367">
        <f t="shared" ref="AB76" si="51">SUM(AB77:AB77)</f>
        <v>0</v>
      </c>
      <c r="AC76" s="367">
        <f t="shared" ref="AC76" si="52">SUM(AC77:AC77)</f>
        <v>0</v>
      </c>
      <c r="AD76" s="367">
        <f t="shared" ref="AD76" si="53">SUM(AD77:AD77)</f>
        <v>0</v>
      </c>
      <c r="AE76" s="367">
        <f t="shared" ref="AE76" si="54">SUM(AE77:AE77)</f>
        <v>0</v>
      </c>
      <c r="AF76" s="367">
        <f t="shared" ref="AF76" si="55">SUM(AF77:AF77)</f>
        <v>0</v>
      </c>
      <c r="AG76" s="367">
        <f t="shared" ref="AG76" si="56">SUM(AG77:AG77)</f>
        <v>0</v>
      </c>
      <c r="AH76" s="367">
        <f t="shared" ref="AH76" si="57">SUM(AH77:AH77)</f>
        <v>0</v>
      </c>
      <c r="AI76" s="367">
        <f t="shared" ref="AI76" si="58">SUM(AI77:AI77)</f>
        <v>0</v>
      </c>
      <c r="AJ76" s="367">
        <f t="shared" ref="AJ76" si="59">SUM(AJ77:AJ77)</f>
        <v>0</v>
      </c>
      <c r="AK76" s="367">
        <f t="shared" ref="AK76" si="60">SUM(AK77:AK77)</f>
        <v>0</v>
      </c>
      <c r="AL76" s="367">
        <f t="shared" ref="AL76" si="61">SUM(AL77:AL77)</f>
        <v>0</v>
      </c>
      <c r="AM76" s="367">
        <f t="shared" ref="AM76" si="62">SUM(AM77:AM77)</f>
        <v>0</v>
      </c>
      <c r="AN76" s="367">
        <f t="shared" ref="AN76" si="63">SUM(AN77:AN77)</f>
        <v>0</v>
      </c>
      <c r="AO76" s="286" t="str">
        <f>IF(E0228_1074205010351_02_0_69_!CT76="","",E0228_1074205010351_02_0_69_!CT76)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E0228_1074205010351_02_0_69_!A78</f>
        <v>1.4</v>
      </c>
      <c r="B78" s="226" t="str">
        <f>E0228_1074205010351_02_0_69_!B78</f>
        <v>Прочее новое строительство объектов электросетевого хозяйства, всего, в том числе:</v>
      </c>
      <c r="C78" s="284" t="str">
        <f>E0228_1074205010351_02_0_69_!C78</f>
        <v>Г</v>
      </c>
      <c r="D78" s="260" t="str">
        <f>E0228_1074205010351_02_0_69_!E78</f>
        <v>нд</v>
      </c>
      <c r="E78" s="260" t="str">
        <f>E0228_1074205010351_02_0_69_!F78</f>
        <v>нд</v>
      </c>
      <c r="F78" s="260" t="str">
        <f>E0228_1074205010351_02_0_69_!G78</f>
        <v>нд</v>
      </c>
      <c r="G78" s="260" t="str">
        <f>E0228_1074205010351_02_0_69_!H78</f>
        <v>нд</v>
      </c>
      <c r="H78" s="367">
        <f t="shared" ref="H78" si="64">SUM(H79:H82)</f>
        <v>0</v>
      </c>
      <c r="I78" s="367">
        <f t="shared" ref="I78" si="65">SUM(I79:I82)</f>
        <v>0</v>
      </c>
      <c r="J78" s="367">
        <f t="shared" ref="J78" si="66">SUM(J79:J82)</f>
        <v>0</v>
      </c>
      <c r="K78" s="367">
        <f t="shared" ref="K78" si="67">SUM(K79:K82)</f>
        <v>0</v>
      </c>
      <c r="L78" s="367">
        <f t="shared" ref="L78" si="68">SUM(L79:L82)</f>
        <v>0</v>
      </c>
      <c r="M78" s="367">
        <f t="shared" ref="M78" si="69">SUM(M79:M82)</f>
        <v>0</v>
      </c>
      <c r="N78" s="367">
        <f t="shared" ref="N78" si="70">SUM(N79:N82)</f>
        <v>0</v>
      </c>
      <c r="O78" s="367">
        <f t="shared" ref="O78" si="71">SUM(O79:O82)</f>
        <v>0</v>
      </c>
      <c r="P78" s="367">
        <f t="shared" ref="P78" si="72">SUM(P79:P82)</f>
        <v>0</v>
      </c>
      <c r="Q78" s="367">
        <f t="shared" ref="Q78" si="73">SUM(Q79:Q82)</f>
        <v>0</v>
      </c>
      <c r="R78" s="367">
        <f t="shared" ref="R78" si="74">SUM(R79:R82)</f>
        <v>0</v>
      </c>
      <c r="S78" s="367">
        <f t="shared" ref="S78" si="75">SUM(S79:S82)</f>
        <v>0</v>
      </c>
      <c r="T78" s="367">
        <f t="shared" ref="T78" si="76">SUM(T79:T82)</f>
        <v>0</v>
      </c>
      <c r="U78" s="367">
        <f t="shared" ref="U78" si="77">SUM(U79:U82)</f>
        <v>0</v>
      </c>
      <c r="V78" s="367">
        <f t="shared" ref="V78" si="78">SUM(V79:V82)</f>
        <v>0</v>
      </c>
      <c r="W78" s="367">
        <f t="shared" ref="W78" si="79">SUM(W79:W82)</f>
        <v>0</v>
      </c>
      <c r="X78" s="367">
        <f t="shared" ref="X78" si="80">SUM(X79:X82)</f>
        <v>0</v>
      </c>
      <c r="Y78" s="367">
        <f t="shared" ref="Y78" si="81">SUM(Y79:Y82)</f>
        <v>0</v>
      </c>
      <c r="Z78" s="367">
        <f t="shared" ref="Z78" si="82">SUM(Z79:Z82)</f>
        <v>0</v>
      </c>
      <c r="AA78" s="367">
        <f t="shared" ref="AA78" si="83">SUM(AA79:AA82)</f>
        <v>0</v>
      </c>
      <c r="AB78" s="367">
        <f t="shared" ref="AB78" si="84">SUM(AB79:AB82)</f>
        <v>0</v>
      </c>
      <c r="AC78" s="367">
        <f t="shared" ref="AC78" si="85">SUM(AC79:AC82)</f>
        <v>0</v>
      </c>
      <c r="AD78" s="367">
        <f t="shared" ref="AD78" si="86">SUM(AD79:AD82)</f>
        <v>0</v>
      </c>
      <c r="AE78" s="367">
        <f t="shared" ref="AE78" si="87">SUM(AE79:AE82)</f>
        <v>0</v>
      </c>
      <c r="AF78" s="367">
        <f t="shared" ref="AF78" si="88">SUM(AF79:AF82)</f>
        <v>0</v>
      </c>
      <c r="AG78" s="367">
        <f t="shared" ref="AG78" si="89">SUM(AG79:AG82)</f>
        <v>0</v>
      </c>
      <c r="AH78" s="367">
        <f t="shared" ref="AH78" si="90">SUM(AH79:AH82)</f>
        <v>0</v>
      </c>
      <c r="AI78" s="367">
        <f t="shared" ref="AI78" si="91">SUM(AI79:AI82)</f>
        <v>0</v>
      </c>
      <c r="AJ78" s="367">
        <f t="shared" ref="AJ78" si="92">SUM(AJ79:AJ82)</f>
        <v>0</v>
      </c>
      <c r="AK78" s="367">
        <f t="shared" ref="AK78" si="93">SUM(AK79:AK82)</f>
        <v>0</v>
      </c>
      <c r="AL78" s="367">
        <f t="shared" ref="AL78" si="94">SUM(AL79:AL82)</f>
        <v>0</v>
      </c>
      <c r="AM78" s="367">
        <f t="shared" ref="AM78" si="95">SUM(AM79:AM82)</f>
        <v>0</v>
      </c>
      <c r="AN78" s="367">
        <f t="shared" ref="AN78" si="96">SUM(AN79:AN82)</f>
        <v>0</v>
      </c>
      <c r="AO78" s="286" t="str">
        <f>IF(E0228_1074205010351_02_0_69_!CT78="","",E0228_1074205010351_02_0_69_!CT78)</f>
        <v>нд</v>
      </c>
      <c r="AP78" s="287">
        <f t="shared" ref="AP78:AP87" si="97">SUM(AC78,AE78,AG78,AI78,AK78)</f>
        <v>0</v>
      </c>
      <c r="AQ78" s="287">
        <f t="shared" ref="AQ78:AQ102" si="98">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E0228_1074205010351_02_0_69_!A83</f>
        <v>1.5</v>
      </c>
      <c r="B83" s="226" t="str">
        <f>E0228_1074205010351_02_0_69_!B83</f>
        <v>Покупка земельных участков для целей реализации инвестиционных проектов, всего, в том числе:</v>
      </c>
      <c r="C83" s="284" t="str">
        <f>E0228_1074205010351_02_0_69_!C83</f>
        <v>Г</v>
      </c>
      <c r="D83" s="260" t="str">
        <f>E0228_1074205010351_02_0_69_!E83</f>
        <v>нд</v>
      </c>
      <c r="E83" s="260" t="str">
        <f>E0228_1074205010351_02_0_69_!F83</f>
        <v>нд</v>
      </c>
      <c r="F83" s="260" t="str">
        <f>E0228_1074205010351_02_0_69_!G83</f>
        <v>нд</v>
      </c>
      <c r="G83" s="260" t="str">
        <f>E0228_1074205010351_02_0_69_!H83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99">SUM(AC83,AE83,AG83,AI83,AK83)</f>
        <v>0</v>
      </c>
      <c r="AN83" s="367">
        <f t="shared" ref="AN83:AN85" si="100">SUM(AD83,AF83,AH83,AJ83,AL83)</f>
        <v>0</v>
      </c>
      <c r="AO83" s="286" t="str">
        <f>IF(E0228_1074205010351_02_0_69_!CT83="","",E0228_1074205010351_02_0_69_!CT83)</f>
        <v>нд</v>
      </c>
      <c r="AP83" s="287">
        <f t="shared" si="97"/>
        <v>0</v>
      </c>
      <c r="AQ83" s="287">
        <f t="shared" si="98"/>
        <v>0</v>
      </c>
    </row>
    <row r="84" spans="1:44" ht="31.5" x14ac:dyDescent="0.2">
      <c r="A84" s="284" t="str">
        <f>E0228_1074205010351_02_0_69_!A84</f>
        <v>1.6</v>
      </c>
      <c r="B84" s="226" t="str">
        <f>E0228_1074205010351_02_0_69_!B84</f>
        <v>Прочие инвестиционные проекты, всего, в том числе:</v>
      </c>
      <c r="C84" s="284" t="str">
        <f>E0228_1074205010351_02_0_69_!C84</f>
        <v>Г</v>
      </c>
      <c r="D84" s="260" t="str">
        <f>E0228_1074205010351_02_0_69_!E84</f>
        <v>нд</v>
      </c>
      <c r="E84" s="260" t="str">
        <f>E0228_1074205010351_02_0_69_!F84</f>
        <v>нд</v>
      </c>
      <c r="F84" s="260" t="str">
        <f>E0228_1074205010351_02_0_69_!G84</f>
        <v>нд</v>
      </c>
      <c r="G84" s="260" t="str">
        <f>E0228_1074205010351_02_0_69_!H84</f>
        <v>нд</v>
      </c>
      <c r="H84" s="367">
        <f t="shared" ref="H84" si="101">SUM(H85:H101)</f>
        <v>4.639714004</v>
      </c>
      <c r="I84" s="367">
        <f t="shared" ref="I84" si="102">SUM(I85:I101)</f>
        <v>0</v>
      </c>
      <c r="J84" s="367">
        <f t="shared" ref="J84" si="103">SUM(J85:J101)</f>
        <v>0</v>
      </c>
      <c r="K84" s="367">
        <f t="shared" ref="K84" si="104">SUM(K85:K101)</f>
        <v>7.3120000000000003</v>
      </c>
      <c r="L84" s="367">
        <f t="shared" ref="L84" si="105">SUM(L85:L101)</f>
        <v>0</v>
      </c>
      <c r="M84" s="367">
        <f t="shared" ref="M84" si="106">SUM(M85:M101)</f>
        <v>0</v>
      </c>
      <c r="N84" s="367">
        <f t="shared" ref="N84" si="107">SUM(N85:N101)</f>
        <v>0</v>
      </c>
      <c r="O84" s="367">
        <f t="shared" ref="O84" si="108">SUM(O85:O101)</f>
        <v>4.1215000000000002</v>
      </c>
      <c r="P84" s="367">
        <f t="shared" ref="P84" si="109">SUM(P85:P101)</f>
        <v>0</v>
      </c>
      <c r="Q84" s="367">
        <f t="shared" ref="Q84" si="110">SUM(Q85:Q101)</f>
        <v>0</v>
      </c>
      <c r="R84" s="367">
        <f t="shared" ref="R84" si="111">SUM(R85:R101)</f>
        <v>0</v>
      </c>
      <c r="S84" s="367">
        <f t="shared" ref="S84" si="112">SUM(S85:S101)</f>
        <v>0</v>
      </c>
      <c r="T84" s="367">
        <f t="shared" ref="T84" si="113">SUM(T85:T101)</f>
        <v>0</v>
      </c>
      <c r="U84" s="367">
        <f t="shared" ref="U84" si="114">SUM(U85:U101)</f>
        <v>4.639714004</v>
      </c>
      <c r="V84" s="367">
        <f t="shared" ref="V84" si="115">SUM(V85:V101)</f>
        <v>7.3120000000000003</v>
      </c>
      <c r="W84" s="367">
        <f t="shared" ref="W84" si="116">SUM(W85:W101)</f>
        <v>4.639714004</v>
      </c>
      <c r="X84" s="367">
        <f t="shared" ref="X84" si="117">SUM(X85:X101)</f>
        <v>7.3120000000000003</v>
      </c>
      <c r="Y84" s="367">
        <f t="shared" ref="Y84" si="118">SUM(Y85:Y101)</f>
        <v>0</v>
      </c>
      <c r="Z84" s="367">
        <f t="shared" ref="Z84" si="119">SUM(Z85:Z101)</f>
        <v>0</v>
      </c>
      <c r="AA84" s="367">
        <f t="shared" ref="AA84" si="120">SUM(AA85:AA101)</f>
        <v>3.1905000000000001</v>
      </c>
      <c r="AB84" s="367">
        <f t="shared" ref="AB84" si="121">SUM(AB85:AB101)</f>
        <v>4.447916666666667</v>
      </c>
      <c r="AC84" s="367">
        <f t="shared" ref="AC84" si="122">SUM(AC85:AC101)</f>
        <v>3.1905000000000001</v>
      </c>
      <c r="AD84" s="367">
        <f t="shared" ref="AD84" si="123">SUM(AD85:AD101)</f>
        <v>4.447916666666667</v>
      </c>
      <c r="AE84" s="367">
        <f t="shared" ref="AE84" si="124">SUM(AE85:AE101)</f>
        <v>0.93100000000000005</v>
      </c>
      <c r="AF84" s="367">
        <f t="shared" ref="AF84" si="125">SUM(AF85:AF101)</f>
        <v>0.93100000000000005</v>
      </c>
      <c r="AG84" s="367">
        <f t="shared" ref="AG84" si="126">SUM(AG85:AG101)</f>
        <v>0</v>
      </c>
      <c r="AH84" s="367">
        <f t="shared" ref="AH84" si="127">SUM(AH85:AH101)</f>
        <v>0</v>
      </c>
      <c r="AI84" s="367">
        <f t="shared" ref="AI84" si="128">SUM(AI85:AI101)</f>
        <v>0</v>
      </c>
      <c r="AJ84" s="367">
        <f t="shared" ref="AJ84" si="129">SUM(AJ85:AJ101)</f>
        <v>0</v>
      </c>
      <c r="AK84" s="367">
        <f t="shared" ref="AK84" si="130">SUM(AK85:AK101)</f>
        <v>0</v>
      </c>
      <c r="AL84" s="367">
        <f t="shared" ref="AL84" si="131">SUM(AL85:AL101)</f>
        <v>0</v>
      </c>
      <c r="AM84" s="367">
        <f t="shared" ref="AM84" si="132">SUM(AM85:AM101)</f>
        <v>4.1215000000000002</v>
      </c>
      <c r="AN84" s="367">
        <f t="shared" ref="AN84" si="133">SUM(AN85:AN101)</f>
        <v>5.378916666666667</v>
      </c>
      <c r="AO84" s="286" t="str">
        <f>IF(E0228_1074205010351_02_0_69_!CT84="","",E0228_1074205010351_02_0_69_!CT84)</f>
        <v>нд</v>
      </c>
      <c r="AP84" s="287">
        <f t="shared" si="97"/>
        <v>4.1215000000000002</v>
      </c>
      <c r="AQ84" s="287">
        <f t="shared" si="98"/>
        <v>4.1215000000000002</v>
      </c>
    </row>
    <row r="85" spans="1:44" ht="47.25" customHeight="1" x14ac:dyDescent="0.2">
      <c r="A85" s="284" t="str">
        <f>E0228_1074205010351_02_0_69_!A85</f>
        <v>1.6</v>
      </c>
      <c r="B85" s="226" t="str">
        <f>E0228_1074205010351_02_0_69_!B85</f>
        <v>Приобретение автогидроподъемника</v>
      </c>
      <c r="C85" s="284" t="str">
        <f>E0228_1074205010351_02_0_69_!C85</f>
        <v>J_0000000002</v>
      </c>
      <c r="D85" s="260" t="str">
        <f>E0228_1074205010351_02_0_69_!E85</f>
        <v>Н</v>
      </c>
      <c r="E85" s="260">
        <f>E0228_1074205010351_02_0_69_!F85</f>
        <v>2020</v>
      </c>
      <c r="F85" s="260">
        <f>E0228_1074205010351_02_0_69_!G85</f>
        <v>2020</v>
      </c>
      <c r="G85" s="260" t="str">
        <f>E0228_1074205010351_02_0_69_!H85</f>
        <v>нд</v>
      </c>
      <c r="H85" s="374">
        <v>4.0490837180000003</v>
      </c>
      <c r="I85" s="108" t="s">
        <v>482</v>
      </c>
      <c r="J85" s="367">
        <v>0</v>
      </c>
      <c r="K85" s="367">
        <f t="shared" ref="K85" si="134">J85+V85</f>
        <v>6.3810000000000002</v>
      </c>
      <c r="L85" s="374">
        <v>0</v>
      </c>
      <c r="M85" s="374">
        <v>0</v>
      </c>
      <c r="N85" s="374">
        <v>0</v>
      </c>
      <c r="O85" s="374">
        <v>3.1905000000000001</v>
      </c>
      <c r="P85" s="285" t="s">
        <v>482</v>
      </c>
      <c r="Q85" s="285" t="s">
        <v>482</v>
      </c>
      <c r="R85" s="285" t="s">
        <v>482</v>
      </c>
      <c r="S85" s="285" t="s">
        <v>482</v>
      </c>
      <c r="T85" s="285" t="s">
        <v>482</v>
      </c>
      <c r="U85" s="367">
        <f t="shared" ref="U85:U87" si="135">H85</f>
        <v>4.0490837180000003</v>
      </c>
      <c r="V85" s="374">
        <f>SUM(AA85,AC85,AE85,AG85,AI85,AK85)</f>
        <v>6.3810000000000002</v>
      </c>
      <c r="W85" s="367">
        <f t="shared" ref="W85:W87" si="136">U85</f>
        <v>4.0490837180000003</v>
      </c>
      <c r="X85" s="367">
        <f>V85</f>
        <v>6.3810000000000002</v>
      </c>
      <c r="Y85" s="108" t="s">
        <v>482</v>
      </c>
      <c r="Z85" s="108" t="s">
        <v>482</v>
      </c>
      <c r="AA85" s="367">
        <f>AC85</f>
        <v>3.1905000000000001</v>
      </c>
      <c r="AB85" s="108">
        <f>AD85</f>
        <v>4.447916666666667</v>
      </c>
      <c r="AC85" s="374">
        <f>3.1905</f>
        <v>3.1905000000000001</v>
      </c>
      <c r="AD85" s="108">
        <f>5.3375/1.2</f>
        <v>4.447916666666667</v>
      </c>
      <c r="AE85" s="374">
        <v>0</v>
      </c>
      <c r="AF85" s="108" t="s">
        <v>482</v>
      </c>
      <c r="AG85" s="374">
        <v>0</v>
      </c>
      <c r="AH85" s="108" t="s">
        <v>482</v>
      </c>
      <c r="AI85" s="374">
        <v>0</v>
      </c>
      <c r="AJ85" s="108" t="s">
        <v>482</v>
      </c>
      <c r="AK85" s="374">
        <v>0</v>
      </c>
      <c r="AL85" s="108" t="s">
        <v>482</v>
      </c>
      <c r="AM85" s="367">
        <f>AC85</f>
        <v>3.1905000000000001</v>
      </c>
      <c r="AN85" s="367">
        <f t="shared" si="100"/>
        <v>4.447916666666667</v>
      </c>
      <c r="AO85" s="286" t="str">
        <f>IF(E0228_1074205010351_02_0_69_!CT85="","",E0228_1074205010351_02_0_69_!CT85)</f>
        <v>Изменилась стоимость</v>
      </c>
      <c r="AP85" s="287">
        <f t="shared" si="97"/>
        <v>3.1905000000000001</v>
      </c>
      <c r="AQ85" s="287">
        <f t="shared" si="98"/>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E0228_1074205010351_02_0_69_!A87</f>
        <v>1.6</v>
      </c>
      <c r="B87" s="226" t="str">
        <f>E0228_1074205010351_02_0_69_!B87</f>
        <v>Приобретение бригадного автомобиля</v>
      </c>
      <c r="C87" s="284" t="str">
        <f>E0228_1074205010351_02_0_69_!C87</f>
        <v>J_0000000003</v>
      </c>
      <c r="D87" s="260" t="str">
        <f>E0228_1074205010351_02_0_69_!E87</f>
        <v>Н</v>
      </c>
      <c r="E87" s="260">
        <f>E0228_1074205010351_02_0_69_!F87</f>
        <v>2021</v>
      </c>
      <c r="F87" s="260">
        <f>E0228_1074205010351_02_0_69_!G87</f>
        <v>2021</v>
      </c>
      <c r="G87" s="260" t="str">
        <f>E0228_1074205010351_02_0_69_!H87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5"/>
        <v>0.590630286</v>
      </c>
      <c r="V87" s="374">
        <f t="shared" ref="V87" si="137">SUM(AA87,AC87,AE87,AG87,AI87,AK87)</f>
        <v>0.93100000000000005</v>
      </c>
      <c r="W87" s="367">
        <f t="shared" si="136"/>
        <v>0.590630286</v>
      </c>
      <c r="X87" s="367">
        <f t="shared" ref="X87" si="138">V87</f>
        <v>0.93100000000000005</v>
      </c>
      <c r="Y87" s="108" t="s">
        <v>482</v>
      </c>
      <c r="Z87" s="108" t="s">
        <v>482</v>
      </c>
      <c r="AA87" s="367">
        <v>0</v>
      </c>
      <c r="AB87" s="108" t="s">
        <v>482</v>
      </c>
      <c r="AC87" s="374">
        <v>0</v>
      </c>
      <c r="AD87" s="108" t="s">
        <v>482</v>
      </c>
      <c r="AE87" s="374">
        <v>0.93100000000000005</v>
      </c>
      <c r="AF87" s="108">
        <f>AE87</f>
        <v>0.93100000000000005</v>
      </c>
      <c r="AG87" s="374">
        <v>0</v>
      </c>
      <c r="AH87" s="108" t="s">
        <v>482</v>
      </c>
      <c r="AI87" s="374">
        <v>0</v>
      </c>
      <c r="AJ87" s="108" t="s">
        <v>482</v>
      </c>
      <c r="AK87" s="374">
        <v>0</v>
      </c>
      <c r="AL87" s="108" t="s">
        <v>482</v>
      </c>
      <c r="AM87" s="367">
        <f>AE87</f>
        <v>0.93100000000000005</v>
      </c>
      <c r="AN87" s="367">
        <f>AM87</f>
        <v>0.93100000000000005</v>
      </c>
      <c r="AO87" s="286" t="str">
        <f>IF(E0228_1074205010351_02_0_69_!CT87="","",E0228_1074205010351_02_0_69_!CT87)</f>
        <v>нд</v>
      </c>
      <c r="AP87" s="287">
        <f t="shared" si="97"/>
        <v>0.93100000000000005</v>
      </c>
      <c r="AQ87" s="287">
        <f t="shared" si="98"/>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8"/>
        <v>0</v>
      </c>
      <c r="AR102" s="283">
        <f>SUM(AD102,AF102,AH102)</f>
        <v>0</v>
      </c>
    </row>
  </sheetData>
  <mergeCells count="29">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 ref="AC15:AN15"/>
    <mergeCell ref="A15:A17"/>
    <mergeCell ref="B15:B17"/>
    <mergeCell ref="C15:C17"/>
    <mergeCell ref="D15:D17"/>
    <mergeCell ref="E15:E17"/>
    <mergeCell ref="AN16:AN17"/>
    <mergeCell ref="U15:Z15"/>
    <mergeCell ref="F15:G16"/>
    <mergeCell ref="H15:I16"/>
    <mergeCell ref="J15:J17"/>
    <mergeCell ref="K15:T15"/>
    <mergeCell ref="AC16:AD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55"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zoomScale="50" zoomScaleNormal="100" zoomScaleSheetLayoutView="50" workbookViewId="0">
      <pane xSplit="3" ySplit="18" topLeftCell="D75" activePane="bottomRight" state="frozen"/>
      <selection pane="topRight" activeCell="D1" sqref="D1"/>
      <selection pane="bottomLeft" activeCell="A19" sqref="A19"/>
      <selection pane="bottomRight" activeCell="CZ85" sqref="CZ8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43" t="s">
        <v>100</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row>
    <row r="5" spans="1:118"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5" t="str">
        <f>E0228_1074205010351_01_1_69_!A7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6"/>
      <c r="B8" s="546"/>
      <c r="C8" s="546"/>
      <c r="D8" s="546"/>
      <c r="E8" s="546"/>
      <c r="F8" s="546"/>
      <c r="G8" s="546"/>
      <c r="H8" s="546"/>
      <c r="I8" s="546"/>
      <c r="J8" s="546"/>
      <c r="K8" s="546"/>
      <c r="L8" s="546"/>
      <c r="M8" s="546"/>
      <c r="N8" s="546"/>
      <c r="O8" s="546"/>
      <c r="P8" s="546"/>
      <c r="Q8" s="546"/>
      <c r="R8" s="546"/>
      <c r="S8" s="546"/>
      <c r="T8" s="546"/>
      <c r="U8" s="546"/>
      <c r="V8" s="546"/>
      <c r="W8" s="546"/>
      <c r="X8" s="546"/>
      <c r="Y8" s="546"/>
      <c r="Z8" s="546"/>
      <c r="AA8" s="546"/>
      <c r="AB8" s="546"/>
      <c r="AC8" s="546"/>
      <c r="AD8" s="546"/>
      <c r="AE8" s="546"/>
      <c r="AF8" s="546"/>
      <c r="AG8" s="546"/>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42" t="s">
        <v>926</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7"/>
      <c r="B12" s="547"/>
      <c r="C12" s="547"/>
      <c r="D12" s="547"/>
      <c r="E12" s="547"/>
      <c r="F12" s="547"/>
      <c r="G12" s="547"/>
      <c r="H12" s="547"/>
      <c r="I12" s="547"/>
      <c r="J12" s="547"/>
      <c r="K12" s="547"/>
      <c r="L12" s="547"/>
      <c r="M12" s="547"/>
      <c r="N12" s="547"/>
      <c r="O12" s="547"/>
      <c r="P12" s="547"/>
      <c r="Q12" s="547"/>
      <c r="R12" s="547"/>
      <c r="S12" s="547"/>
      <c r="T12" s="547"/>
      <c r="U12" s="547"/>
      <c r="V12" s="547"/>
      <c r="W12" s="547"/>
      <c r="X12" s="547"/>
      <c r="Y12" s="547"/>
      <c r="Z12" s="547"/>
      <c r="AA12" s="547"/>
      <c r="AB12" s="547"/>
      <c r="AC12" s="547"/>
      <c r="AD12" s="547"/>
      <c r="AE12" s="547"/>
      <c r="AF12" s="547"/>
      <c r="AG12" s="547"/>
      <c r="AH12" s="547"/>
      <c r="AI12" s="547"/>
      <c r="AJ12" s="547"/>
      <c r="AK12" s="547"/>
      <c r="AL12" s="547"/>
      <c r="AM12" s="547"/>
      <c r="AN12" s="547"/>
      <c r="AO12" s="547"/>
      <c r="AP12" s="547"/>
      <c r="AQ12" s="547"/>
      <c r="AR12" s="547"/>
      <c r="AS12" s="547"/>
      <c r="AT12" s="547"/>
      <c r="AU12" s="547"/>
      <c r="AV12" s="547"/>
      <c r="AW12" s="547"/>
      <c r="AX12" s="547"/>
      <c r="AY12" s="547"/>
      <c r="AZ12" s="547"/>
      <c r="BA12" s="547"/>
      <c r="BB12" s="547"/>
      <c r="BC12" s="547"/>
      <c r="BD12" s="547"/>
      <c r="BE12" s="547"/>
      <c r="BF12" s="547"/>
      <c r="BG12" s="547"/>
      <c r="BH12" s="547"/>
      <c r="BI12" s="547"/>
      <c r="BJ12" s="547"/>
      <c r="BK12" s="547"/>
      <c r="BL12" s="547"/>
      <c r="BM12" s="547"/>
      <c r="BN12" s="547"/>
      <c r="BO12" s="547"/>
      <c r="BP12" s="547"/>
      <c r="BQ12" s="547"/>
      <c r="BR12" s="547"/>
      <c r="BS12" s="547"/>
      <c r="BT12" s="547"/>
      <c r="BU12" s="547"/>
      <c r="BV12" s="547"/>
      <c r="BW12" s="547"/>
      <c r="BX12" s="547"/>
      <c r="BY12" s="547"/>
      <c r="BZ12" s="547"/>
      <c r="CA12" s="547"/>
      <c r="CB12" s="547"/>
      <c r="CC12" s="547"/>
      <c r="CD12" s="547"/>
      <c r="CE12" s="547"/>
      <c r="CF12" s="547"/>
      <c r="CG12" s="547"/>
      <c r="CH12" s="547"/>
      <c r="CI12" s="547"/>
      <c r="CJ12" s="547"/>
      <c r="CK12" s="547"/>
      <c r="CL12" s="547"/>
      <c r="CM12" s="547"/>
      <c r="CN12" s="547"/>
      <c r="CO12" s="547"/>
      <c r="CP12" s="547"/>
      <c r="CQ12" s="547"/>
      <c r="CR12" s="547"/>
      <c r="CS12" s="547"/>
      <c r="CT12" s="547"/>
      <c r="CU12" s="547"/>
      <c r="CV12" s="547"/>
      <c r="CW12" s="547"/>
      <c r="CX12" s="547"/>
      <c r="CY12" s="397"/>
      <c r="CZ12" s="112"/>
      <c r="DA12" s="112"/>
      <c r="DB12" s="112"/>
      <c r="DC12" s="112"/>
      <c r="DD12" s="112"/>
      <c r="DE12" s="112"/>
      <c r="DF12" s="112"/>
      <c r="DG12" s="112"/>
      <c r="DH12" s="112"/>
      <c r="DI12" s="112"/>
      <c r="DJ12" s="112"/>
      <c r="DK12" s="112"/>
    </row>
    <row r="13" spans="1:118" ht="33" customHeight="1" x14ac:dyDescent="0.25">
      <c r="A13" s="548" t="s">
        <v>5</v>
      </c>
      <c r="B13" s="548" t="s">
        <v>6</v>
      </c>
      <c r="C13" s="548" t="s">
        <v>7</v>
      </c>
      <c r="D13" s="540" t="s">
        <v>101</v>
      </c>
      <c r="E13" s="540"/>
      <c r="F13" s="540" t="s">
        <v>943</v>
      </c>
      <c r="G13" s="540"/>
      <c r="H13" s="540"/>
      <c r="I13" s="540"/>
      <c r="J13" s="540"/>
      <c r="K13" s="540"/>
      <c r="L13" s="540"/>
      <c r="M13" s="540"/>
      <c r="N13" s="540"/>
      <c r="O13" s="540"/>
      <c r="P13" s="540"/>
      <c r="Q13" s="540"/>
      <c r="R13" s="540"/>
      <c r="S13" s="540"/>
      <c r="T13" s="540" t="s">
        <v>102</v>
      </c>
      <c r="U13" s="540"/>
      <c r="V13" s="540"/>
      <c r="W13" s="540"/>
      <c r="X13" s="540"/>
      <c r="Y13" s="540"/>
      <c r="Z13" s="540"/>
      <c r="AA13" s="540"/>
      <c r="AB13" s="540"/>
      <c r="AC13" s="540"/>
      <c r="AD13" s="540"/>
      <c r="AE13" s="540"/>
      <c r="AF13" s="540"/>
      <c r="AG13" s="540"/>
      <c r="AH13" s="540" t="s">
        <v>102</v>
      </c>
      <c r="AI13" s="540"/>
      <c r="AJ13" s="540"/>
      <c r="AK13" s="540"/>
      <c r="AL13" s="540"/>
      <c r="AM13" s="540"/>
      <c r="AN13" s="540"/>
      <c r="AO13" s="540"/>
      <c r="AP13" s="540"/>
      <c r="AQ13" s="540"/>
      <c r="AR13" s="540"/>
      <c r="AS13" s="540"/>
      <c r="AT13" s="540"/>
      <c r="AU13" s="540"/>
      <c r="AV13" s="540"/>
      <c r="AW13" s="540"/>
      <c r="AX13" s="540"/>
      <c r="AY13" s="540"/>
      <c r="AZ13" s="540"/>
      <c r="BA13" s="540"/>
      <c r="BB13" s="540"/>
      <c r="BC13" s="540"/>
      <c r="BD13" s="540"/>
      <c r="BE13" s="540"/>
      <c r="BF13" s="540"/>
      <c r="BG13" s="540"/>
      <c r="BH13" s="540"/>
      <c r="BI13" s="540"/>
      <c r="BJ13" s="540"/>
      <c r="BK13" s="540"/>
      <c r="BL13" s="540"/>
      <c r="BM13" s="540"/>
      <c r="BN13" s="540"/>
      <c r="BO13" s="540"/>
      <c r="BP13" s="540"/>
      <c r="BQ13" s="540"/>
      <c r="BR13" s="540"/>
      <c r="BS13" s="540"/>
      <c r="BT13" s="540"/>
      <c r="BU13" s="540"/>
      <c r="BV13" s="540"/>
      <c r="BW13" s="540"/>
      <c r="BX13" s="540"/>
      <c r="BY13" s="540"/>
      <c r="BZ13" s="540"/>
      <c r="CA13" s="540"/>
      <c r="CB13" s="540"/>
      <c r="CC13" s="540"/>
      <c r="CD13" s="540"/>
      <c r="CE13" s="540"/>
      <c r="CF13" s="540"/>
      <c r="CG13" s="540"/>
      <c r="CH13" s="540"/>
      <c r="CI13" s="540"/>
      <c r="CJ13" s="540"/>
      <c r="CK13" s="540"/>
      <c r="CL13" s="540"/>
      <c r="CM13" s="540"/>
      <c r="CN13" s="540"/>
      <c r="CO13" s="540"/>
      <c r="CP13" s="540"/>
      <c r="CQ13" s="540"/>
      <c r="CR13" s="540"/>
      <c r="CS13" s="540"/>
      <c r="CT13" s="540"/>
      <c r="CU13" s="540"/>
      <c r="CV13" s="540"/>
      <c r="CW13" s="540"/>
      <c r="CX13" s="540"/>
      <c r="CY13" s="540"/>
      <c r="CZ13" s="541" t="s">
        <v>53</v>
      </c>
      <c r="DA13" s="113"/>
      <c r="DB13" s="113"/>
      <c r="DC13" s="113"/>
      <c r="DD13" s="113"/>
      <c r="DE13" s="113"/>
      <c r="DF13" s="113"/>
      <c r="DG13" s="113"/>
      <c r="DH13" s="113"/>
      <c r="DI13" s="113"/>
      <c r="DJ13" s="113"/>
      <c r="DK13" s="113"/>
    </row>
    <row r="14" spans="1:118" ht="33" customHeight="1" x14ac:dyDescent="0.25">
      <c r="A14" s="548"/>
      <c r="B14" s="548"/>
      <c r="C14" s="548"/>
      <c r="D14" s="540"/>
      <c r="E14" s="540"/>
      <c r="F14" s="540"/>
      <c r="G14" s="540"/>
      <c r="H14" s="540"/>
      <c r="I14" s="540"/>
      <c r="J14" s="540"/>
      <c r="K14" s="540"/>
      <c r="L14" s="540"/>
      <c r="M14" s="540"/>
      <c r="N14" s="540"/>
      <c r="O14" s="540"/>
      <c r="P14" s="540"/>
      <c r="Q14" s="540"/>
      <c r="R14" s="540"/>
      <c r="S14" s="540"/>
      <c r="T14" s="540" t="s">
        <v>868</v>
      </c>
      <c r="U14" s="540"/>
      <c r="V14" s="540"/>
      <c r="W14" s="540"/>
      <c r="X14" s="540"/>
      <c r="Y14" s="540"/>
      <c r="Z14" s="540"/>
      <c r="AA14" s="540"/>
      <c r="AB14" s="540"/>
      <c r="AC14" s="540"/>
      <c r="AD14" s="540"/>
      <c r="AE14" s="540"/>
      <c r="AF14" s="540"/>
      <c r="AG14" s="540"/>
      <c r="AH14" s="540" t="s">
        <v>869</v>
      </c>
      <c r="AI14" s="540"/>
      <c r="AJ14" s="540"/>
      <c r="AK14" s="540"/>
      <c r="AL14" s="540"/>
      <c r="AM14" s="540"/>
      <c r="AN14" s="540"/>
      <c r="AO14" s="540"/>
      <c r="AP14" s="540"/>
      <c r="AQ14" s="540"/>
      <c r="AR14" s="540"/>
      <c r="AS14" s="540"/>
      <c r="AT14" s="540"/>
      <c r="AU14" s="540"/>
      <c r="AV14" s="540" t="s">
        <v>870</v>
      </c>
      <c r="AW14" s="540"/>
      <c r="AX14" s="540"/>
      <c r="AY14" s="540"/>
      <c r="AZ14" s="540"/>
      <c r="BA14" s="540"/>
      <c r="BB14" s="540"/>
      <c r="BC14" s="540"/>
      <c r="BD14" s="540"/>
      <c r="BE14" s="540"/>
      <c r="BF14" s="540"/>
      <c r="BG14" s="540"/>
      <c r="BH14" s="540"/>
      <c r="BI14" s="540"/>
      <c r="BJ14" s="540" t="s">
        <v>871</v>
      </c>
      <c r="BK14" s="540"/>
      <c r="BL14" s="540"/>
      <c r="BM14" s="540"/>
      <c r="BN14" s="540"/>
      <c r="BO14" s="540"/>
      <c r="BP14" s="540"/>
      <c r="BQ14" s="540"/>
      <c r="BR14" s="540"/>
      <c r="BS14" s="540"/>
      <c r="BT14" s="540"/>
      <c r="BU14" s="540"/>
      <c r="BV14" s="540"/>
      <c r="BW14" s="540"/>
      <c r="BX14" s="540" t="s">
        <v>872</v>
      </c>
      <c r="BY14" s="540"/>
      <c r="BZ14" s="540"/>
      <c r="CA14" s="540"/>
      <c r="CB14" s="540"/>
      <c r="CC14" s="540"/>
      <c r="CD14" s="540"/>
      <c r="CE14" s="540"/>
      <c r="CF14" s="540"/>
      <c r="CG14" s="540"/>
      <c r="CH14" s="540"/>
      <c r="CI14" s="540"/>
      <c r="CJ14" s="540"/>
      <c r="CK14" s="540"/>
      <c r="CL14" s="540" t="s">
        <v>103</v>
      </c>
      <c r="CM14" s="540"/>
      <c r="CN14" s="540"/>
      <c r="CO14" s="540"/>
      <c r="CP14" s="540"/>
      <c r="CQ14" s="540"/>
      <c r="CR14" s="540"/>
      <c r="CS14" s="540"/>
      <c r="CT14" s="540"/>
      <c r="CU14" s="540"/>
      <c r="CV14" s="540"/>
      <c r="CW14" s="540"/>
      <c r="CX14" s="540"/>
      <c r="CY14" s="540"/>
      <c r="CZ14" s="541"/>
    </row>
    <row r="15" spans="1:118" ht="33" customHeight="1" x14ac:dyDescent="0.25">
      <c r="A15" s="548"/>
      <c r="B15" s="548"/>
      <c r="C15" s="548"/>
      <c r="D15" s="540"/>
      <c r="E15" s="540"/>
      <c r="F15" s="540" t="s">
        <v>54</v>
      </c>
      <c r="G15" s="540"/>
      <c r="H15" s="540"/>
      <c r="I15" s="540"/>
      <c r="J15" s="540"/>
      <c r="K15" s="540"/>
      <c r="L15" s="540"/>
      <c r="M15" s="540" t="s">
        <v>55</v>
      </c>
      <c r="N15" s="540"/>
      <c r="O15" s="540"/>
      <c r="P15" s="540"/>
      <c r="Q15" s="540"/>
      <c r="R15" s="540"/>
      <c r="S15" s="540"/>
      <c r="T15" s="540" t="s">
        <v>54</v>
      </c>
      <c r="U15" s="540"/>
      <c r="V15" s="540"/>
      <c r="W15" s="540"/>
      <c r="X15" s="540"/>
      <c r="Y15" s="540"/>
      <c r="Z15" s="540"/>
      <c r="AA15" s="540" t="s">
        <v>55</v>
      </c>
      <c r="AB15" s="540"/>
      <c r="AC15" s="540"/>
      <c r="AD15" s="540"/>
      <c r="AE15" s="540"/>
      <c r="AF15" s="540"/>
      <c r="AG15" s="540"/>
      <c r="AH15" s="540" t="s">
        <v>54</v>
      </c>
      <c r="AI15" s="540"/>
      <c r="AJ15" s="540"/>
      <c r="AK15" s="540"/>
      <c r="AL15" s="540"/>
      <c r="AM15" s="540"/>
      <c r="AN15" s="540"/>
      <c r="AO15" s="540" t="s">
        <v>55</v>
      </c>
      <c r="AP15" s="540"/>
      <c r="AQ15" s="540"/>
      <c r="AR15" s="540"/>
      <c r="AS15" s="540"/>
      <c r="AT15" s="540"/>
      <c r="AU15" s="540"/>
      <c r="AV15" s="540" t="s">
        <v>54</v>
      </c>
      <c r="AW15" s="540"/>
      <c r="AX15" s="540"/>
      <c r="AY15" s="540"/>
      <c r="AZ15" s="540"/>
      <c r="BA15" s="540"/>
      <c r="BB15" s="540"/>
      <c r="BC15" s="540" t="s">
        <v>55</v>
      </c>
      <c r="BD15" s="540"/>
      <c r="BE15" s="540"/>
      <c r="BF15" s="540"/>
      <c r="BG15" s="540"/>
      <c r="BH15" s="540"/>
      <c r="BI15" s="540"/>
      <c r="BJ15" s="540" t="s">
        <v>54</v>
      </c>
      <c r="BK15" s="540"/>
      <c r="BL15" s="540"/>
      <c r="BM15" s="540"/>
      <c r="BN15" s="540"/>
      <c r="BO15" s="540"/>
      <c r="BP15" s="540"/>
      <c r="BQ15" s="540" t="s">
        <v>55</v>
      </c>
      <c r="BR15" s="540"/>
      <c r="BS15" s="540"/>
      <c r="BT15" s="540"/>
      <c r="BU15" s="540"/>
      <c r="BV15" s="540"/>
      <c r="BW15" s="540"/>
      <c r="BX15" s="540" t="s">
        <v>54</v>
      </c>
      <c r="BY15" s="540"/>
      <c r="BZ15" s="540"/>
      <c r="CA15" s="540"/>
      <c r="CB15" s="540"/>
      <c r="CC15" s="540"/>
      <c r="CD15" s="540"/>
      <c r="CE15" s="540" t="s">
        <v>55</v>
      </c>
      <c r="CF15" s="540"/>
      <c r="CG15" s="540"/>
      <c r="CH15" s="540"/>
      <c r="CI15" s="540"/>
      <c r="CJ15" s="540"/>
      <c r="CK15" s="540"/>
      <c r="CL15" s="540" t="s">
        <v>54</v>
      </c>
      <c r="CM15" s="540"/>
      <c r="CN15" s="540"/>
      <c r="CO15" s="540"/>
      <c r="CP15" s="540"/>
      <c r="CQ15" s="540"/>
      <c r="CR15" s="540"/>
      <c r="CS15" s="540" t="s">
        <v>55</v>
      </c>
      <c r="CT15" s="540"/>
      <c r="CU15" s="540"/>
      <c r="CV15" s="540"/>
      <c r="CW15" s="540"/>
      <c r="CX15" s="540"/>
      <c r="CY15" s="540"/>
      <c r="CZ15" s="541"/>
    </row>
    <row r="16" spans="1:118" ht="63" x14ac:dyDescent="0.25">
      <c r="A16" s="548"/>
      <c r="B16" s="548"/>
      <c r="C16" s="548"/>
      <c r="D16" s="540" t="s">
        <v>58</v>
      </c>
      <c r="E16" s="540" t="s">
        <v>55</v>
      </c>
      <c r="F16" s="398" t="s">
        <v>104</v>
      </c>
      <c r="G16" s="540" t="s">
        <v>105</v>
      </c>
      <c r="H16" s="540"/>
      <c r="I16" s="540"/>
      <c r="J16" s="540"/>
      <c r="K16" s="540"/>
      <c r="L16" s="540"/>
      <c r="M16" s="398" t="s">
        <v>104</v>
      </c>
      <c r="N16" s="540" t="s">
        <v>105</v>
      </c>
      <c r="O16" s="540"/>
      <c r="P16" s="540"/>
      <c r="Q16" s="540"/>
      <c r="R16" s="540"/>
      <c r="S16" s="540"/>
      <c r="T16" s="398" t="s">
        <v>104</v>
      </c>
      <c r="U16" s="540" t="s">
        <v>105</v>
      </c>
      <c r="V16" s="540"/>
      <c r="W16" s="540"/>
      <c r="X16" s="540"/>
      <c r="Y16" s="540"/>
      <c r="Z16" s="540"/>
      <c r="AA16" s="398" t="s">
        <v>104</v>
      </c>
      <c r="AB16" s="540" t="s">
        <v>105</v>
      </c>
      <c r="AC16" s="540"/>
      <c r="AD16" s="540"/>
      <c r="AE16" s="540"/>
      <c r="AF16" s="540"/>
      <c r="AG16" s="540"/>
      <c r="AH16" s="398" t="s">
        <v>104</v>
      </c>
      <c r="AI16" s="540" t="s">
        <v>105</v>
      </c>
      <c r="AJ16" s="540"/>
      <c r="AK16" s="540"/>
      <c r="AL16" s="540"/>
      <c r="AM16" s="540"/>
      <c r="AN16" s="540"/>
      <c r="AO16" s="398" t="s">
        <v>104</v>
      </c>
      <c r="AP16" s="540" t="s">
        <v>105</v>
      </c>
      <c r="AQ16" s="540"/>
      <c r="AR16" s="540"/>
      <c r="AS16" s="540"/>
      <c r="AT16" s="540"/>
      <c r="AU16" s="540"/>
      <c r="AV16" s="398" t="s">
        <v>104</v>
      </c>
      <c r="AW16" s="540" t="s">
        <v>105</v>
      </c>
      <c r="AX16" s="540"/>
      <c r="AY16" s="540"/>
      <c r="AZ16" s="540"/>
      <c r="BA16" s="540"/>
      <c r="BB16" s="540"/>
      <c r="BC16" s="398" t="s">
        <v>104</v>
      </c>
      <c r="BD16" s="540" t="s">
        <v>105</v>
      </c>
      <c r="BE16" s="540"/>
      <c r="BF16" s="540"/>
      <c r="BG16" s="540"/>
      <c r="BH16" s="540"/>
      <c r="BI16" s="540"/>
      <c r="BJ16" s="398" t="s">
        <v>104</v>
      </c>
      <c r="BK16" s="540" t="s">
        <v>105</v>
      </c>
      <c r="BL16" s="540"/>
      <c r="BM16" s="540"/>
      <c r="BN16" s="540"/>
      <c r="BO16" s="540"/>
      <c r="BP16" s="540"/>
      <c r="BQ16" s="398" t="s">
        <v>104</v>
      </c>
      <c r="BR16" s="540" t="s">
        <v>105</v>
      </c>
      <c r="BS16" s="540"/>
      <c r="BT16" s="540"/>
      <c r="BU16" s="540"/>
      <c r="BV16" s="540"/>
      <c r="BW16" s="540"/>
      <c r="BX16" s="398" t="s">
        <v>104</v>
      </c>
      <c r="BY16" s="540" t="s">
        <v>105</v>
      </c>
      <c r="BZ16" s="540"/>
      <c r="CA16" s="540"/>
      <c r="CB16" s="540"/>
      <c r="CC16" s="540"/>
      <c r="CD16" s="540"/>
      <c r="CE16" s="398" t="s">
        <v>104</v>
      </c>
      <c r="CF16" s="540" t="s">
        <v>105</v>
      </c>
      <c r="CG16" s="540"/>
      <c r="CH16" s="540"/>
      <c r="CI16" s="540"/>
      <c r="CJ16" s="540"/>
      <c r="CK16" s="540"/>
      <c r="CL16" s="398" t="s">
        <v>104</v>
      </c>
      <c r="CM16" s="540" t="s">
        <v>105</v>
      </c>
      <c r="CN16" s="540"/>
      <c r="CO16" s="540"/>
      <c r="CP16" s="540"/>
      <c r="CQ16" s="540"/>
      <c r="CR16" s="540"/>
      <c r="CS16" s="398" t="s">
        <v>104</v>
      </c>
      <c r="CT16" s="540" t="s">
        <v>105</v>
      </c>
      <c r="CU16" s="540"/>
      <c r="CV16" s="540"/>
      <c r="CW16" s="540"/>
      <c r="CX16" s="540"/>
      <c r="CY16" s="540"/>
      <c r="CZ16" s="541"/>
    </row>
    <row r="17" spans="1:104" ht="66" x14ac:dyDescent="0.25">
      <c r="A17" s="548"/>
      <c r="B17" s="548"/>
      <c r="C17" s="548"/>
      <c r="D17" s="540"/>
      <c r="E17" s="540"/>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1"/>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E0228_1074205010351_02_0_69_!A19</f>
        <v>0</v>
      </c>
      <c r="B19" s="295" t="str">
        <f>E0228_1074205010351_02_0_69_!B19</f>
        <v>ВСЕГО по инвестиционной программе, в том числе:</v>
      </c>
      <c r="C19" s="294" t="str">
        <f>E0228_1074205010351_02_0_69_!C19</f>
        <v>Г</v>
      </c>
      <c r="D19" s="400">
        <f t="shared" ref="D19:BO19" si="0">SUM(D20:D25)</f>
        <v>10.449296606325131</v>
      </c>
      <c r="E19" s="400">
        <f t="shared" si="0"/>
        <v>11.706713272991799</v>
      </c>
      <c r="F19" s="400">
        <f t="shared" si="0"/>
        <v>0</v>
      </c>
      <c r="G19" s="400">
        <f t="shared" si="0"/>
        <v>3.1905000000000001</v>
      </c>
      <c r="H19" s="400">
        <f t="shared" si="0"/>
        <v>0</v>
      </c>
      <c r="I19" s="400">
        <f t="shared" si="0"/>
        <v>0</v>
      </c>
      <c r="J19" s="400">
        <f t="shared" si="0"/>
        <v>0</v>
      </c>
      <c r="K19" s="400">
        <f t="shared" si="0"/>
        <v>0</v>
      </c>
      <c r="L19" s="400">
        <f t="shared" si="0"/>
        <v>1</v>
      </c>
      <c r="M19" s="400">
        <f t="shared" si="0"/>
        <v>0</v>
      </c>
      <c r="N19" s="400">
        <f t="shared" si="0"/>
        <v>4.447916666666667</v>
      </c>
      <c r="O19" s="400">
        <f t="shared" si="0"/>
        <v>0</v>
      </c>
      <c r="P19" s="400">
        <f t="shared" si="0"/>
        <v>0</v>
      </c>
      <c r="Q19" s="400">
        <f t="shared" si="0"/>
        <v>0</v>
      </c>
      <c r="R19" s="400">
        <f t="shared" si="0"/>
        <v>0</v>
      </c>
      <c r="S19" s="400">
        <f t="shared" si="0"/>
        <v>1</v>
      </c>
      <c r="T19" s="400">
        <f t="shared" si="0"/>
        <v>0</v>
      </c>
      <c r="U19" s="400">
        <f t="shared" si="0"/>
        <v>3.1905000000000001</v>
      </c>
      <c r="V19" s="400">
        <f t="shared" si="0"/>
        <v>0</v>
      </c>
      <c r="W19" s="400">
        <f t="shared" si="0"/>
        <v>0</v>
      </c>
      <c r="X19" s="400">
        <f t="shared" si="0"/>
        <v>0</v>
      </c>
      <c r="Y19" s="400">
        <f t="shared" si="0"/>
        <v>0</v>
      </c>
      <c r="Z19" s="400">
        <f t="shared" si="0"/>
        <v>1</v>
      </c>
      <c r="AA19" s="400">
        <f t="shared" si="0"/>
        <v>0</v>
      </c>
      <c r="AB19" s="400">
        <f t="shared" si="0"/>
        <v>4.447916666666667</v>
      </c>
      <c r="AC19" s="400">
        <f t="shared" si="0"/>
        <v>0</v>
      </c>
      <c r="AD19" s="400">
        <f t="shared" si="0"/>
        <v>0</v>
      </c>
      <c r="AE19" s="400">
        <f t="shared" si="0"/>
        <v>0</v>
      </c>
      <c r="AF19" s="400">
        <f t="shared" si="0"/>
        <v>0</v>
      </c>
      <c r="AG19" s="400">
        <f t="shared" si="0"/>
        <v>1</v>
      </c>
      <c r="AH19" s="400">
        <f t="shared" si="0"/>
        <v>0</v>
      </c>
      <c r="AI19" s="400">
        <f t="shared" si="0"/>
        <v>3.2320000000000002</v>
      </c>
      <c r="AJ19" s="400">
        <f t="shared" si="0"/>
        <v>0</v>
      </c>
      <c r="AK19" s="400">
        <f t="shared" si="0"/>
        <v>0</v>
      </c>
      <c r="AL19" s="400">
        <f t="shared" si="0"/>
        <v>0</v>
      </c>
      <c r="AM19" s="400">
        <f t="shared" si="0"/>
        <v>0</v>
      </c>
      <c r="AN19" s="400">
        <f t="shared" si="0"/>
        <v>135</v>
      </c>
      <c r="AO19" s="400">
        <f t="shared" si="0"/>
        <v>0</v>
      </c>
      <c r="AP19" s="400">
        <f t="shared" si="0"/>
        <v>3.2320000000000002</v>
      </c>
      <c r="AQ19" s="400">
        <f t="shared" si="0"/>
        <v>0</v>
      </c>
      <c r="AR19" s="400">
        <f t="shared" si="0"/>
        <v>0</v>
      </c>
      <c r="AS19" s="400">
        <f t="shared" si="0"/>
        <v>0</v>
      </c>
      <c r="AT19" s="400">
        <f t="shared" si="0"/>
        <v>0</v>
      </c>
      <c r="AU19" s="400">
        <f t="shared" si="0"/>
        <v>135</v>
      </c>
      <c r="AV19" s="400">
        <f t="shared" si="0"/>
        <v>0</v>
      </c>
      <c r="AW19" s="400">
        <f t="shared" si="0"/>
        <v>1.333</v>
      </c>
      <c r="AX19" s="400">
        <f t="shared" si="0"/>
        <v>0</v>
      </c>
      <c r="AY19" s="400">
        <f t="shared" si="0"/>
        <v>0</v>
      </c>
      <c r="AZ19" s="400">
        <f t="shared" si="0"/>
        <v>0</v>
      </c>
      <c r="BA19" s="400">
        <f t="shared" si="0"/>
        <v>0</v>
      </c>
      <c r="BB19" s="400">
        <f t="shared" si="0"/>
        <v>70</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10.449296606325131</v>
      </c>
      <c r="CN19" s="400">
        <f t="shared" si="2"/>
        <v>0</v>
      </c>
      <c r="CO19" s="400">
        <f t="shared" si="2"/>
        <v>0</v>
      </c>
      <c r="CP19" s="400">
        <f t="shared" si="2"/>
        <v>0</v>
      </c>
      <c r="CQ19" s="400">
        <f t="shared" si="2"/>
        <v>0</v>
      </c>
      <c r="CR19" s="400">
        <f t="shared" si="2"/>
        <v>345</v>
      </c>
      <c r="CS19" s="400">
        <f t="shared" si="2"/>
        <v>0</v>
      </c>
      <c r="CT19" s="400">
        <f t="shared" si="2"/>
        <v>7.6799166666666672</v>
      </c>
      <c r="CU19" s="400">
        <f t="shared" si="2"/>
        <v>0</v>
      </c>
      <c r="CV19" s="400">
        <f t="shared" si="2"/>
        <v>0</v>
      </c>
      <c r="CW19" s="400">
        <f t="shared" si="2"/>
        <v>0</v>
      </c>
      <c r="CX19" s="400">
        <f t="shared" si="2"/>
        <v>0</v>
      </c>
      <c r="CY19" s="400">
        <f t="shared" si="2"/>
        <v>136</v>
      </c>
      <c r="CZ19" s="286" t="str">
        <f>IF(E0228_1074205010351_02_0_69_!CT19="","",E0228_1074205010351_02_0_69_!CT19)</f>
        <v>нд</v>
      </c>
    </row>
    <row r="20" spans="1:104" ht="31.5" x14ac:dyDescent="0.25">
      <c r="A20" s="297" t="str">
        <f>E0228_1074205010351_02_0_69_!A20</f>
        <v>0.1</v>
      </c>
      <c r="B20" s="298" t="str">
        <f>E0228_1074205010351_02_0_69_!B20</f>
        <v>Технологическое присоединение, всего</v>
      </c>
      <c r="C20" s="297" t="str">
        <f>E0228_1074205010351_02_0_69_!C20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IF(E0228_1074205010351_02_0_69_!CT20="","",E0228_1074205010351_02_0_69_!CT20)</f>
        <v>нд</v>
      </c>
    </row>
    <row r="21" spans="1:104"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74">
        <f t="shared" ref="D21:BO21" si="6">SUM(D44)</f>
        <v>6.3277966063251307</v>
      </c>
      <c r="E21" s="374">
        <f t="shared" si="6"/>
        <v>6.3277966063251307</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0</v>
      </c>
      <c r="V21" s="374">
        <f t="shared" si="6"/>
        <v>0</v>
      </c>
      <c r="W21" s="374">
        <f t="shared" si="6"/>
        <v>0</v>
      </c>
      <c r="X21" s="374">
        <f t="shared" si="6"/>
        <v>0</v>
      </c>
      <c r="Y21" s="374">
        <f t="shared" si="6"/>
        <v>0</v>
      </c>
      <c r="Z21" s="374">
        <f t="shared" si="6"/>
        <v>0</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2.3010000000000002</v>
      </c>
      <c r="AJ21" s="374">
        <f t="shared" si="6"/>
        <v>0</v>
      </c>
      <c r="AK21" s="374">
        <f t="shared" si="6"/>
        <v>0</v>
      </c>
      <c r="AL21" s="374">
        <f t="shared" si="6"/>
        <v>0</v>
      </c>
      <c r="AM21" s="374">
        <f t="shared" si="6"/>
        <v>0</v>
      </c>
      <c r="AN21" s="374">
        <f t="shared" si="6"/>
        <v>134</v>
      </c>
      <c r="AO21" s="374">
        <f t="shared" si="6"/>
        <v>0</v>
      </c>
      <c r="AP21" s="374">
        <f t="shared" si="6"/>
        <v>2.3010000000000002</v>
      </c>
      <c r="AQ21" s="374">
        <f t="shared" si="6"/>
        <v>0</v>
      </c>
      <c r="AR21" s="374">
        <f t="shared" si="6"/>
        <v>0</v>
      </c>
      <c r="AS21" s="374">
        <f t="shared" si="6"/>
        <v>0</v>
      </c>
      <c r="AT21" s="374">
        <f t="shared" si="6"/>
        <v>0</v>
      </c>
      <c r="AU21" s="374">
        <f t="shared" si="6"/>
        <v>134</v>
      </c>
      <c r="AV21" s="374">
        <f t="shared" si="6"/>
        <v>0</v>
      </c>
      <c r="AW21" s="374">
        <f t="shared" si="6"/>
        <v>1.333</v>
      </c>
      <c r="AX21" s="374">
        <f t="shared" si="6"/>
        <v>0</v>
      </c>
      <c r="AY21" s="374">
        <f t="shared" si="6"/>
        <v>0</v>
      </c>
      <c r="AZ21" s="374">
        <f t="shared" si="6"/>
        <v>0</v>
      </c>
      <c r="BA21" s="374">
        <f t="shared" si="6"/>
        <v>0</v>
      </c>
      <c r="BB21" s="374">
        <f t="shared" si="6"/>
        <v>70</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6.3277966063251307</v>
      </c>
      <c r="CN21" s="400">
        <f t="shared" si="5"/>
        <v>0</v>
      </c>
      <c r="CO21" s="400">
        <f t="shared" si="5"/>
        <v>0</v>
      </c>
      <c r="CP21" s="400">
        <f t="shared" si="5"/>
        <v>0</v>
      </c>
      <c r="CQ21" s="400">
        <f t="shared" si="5"/>
        <v>0</v>
      </c>
      <c r="CR21" s="400">
        <f t="shared" si="5"/>
        <v>343</v>
      </c>
      <c r="CS21" s="400">
        <f t="shared" si="5"/>
        <v>0</v>
      </c>
      <c r="CT21" s="400">
        <f t="shared" si="5"/>
        <v>2.3010000000000002</v>
      </c>
      <c r="CU21" s="400">
        <f t="shared" si="5"/>
        <v>0</v>
      </c>
      <c r="CV21" s="400">
        <f t="shared" si="5"/>
        <v>0</v>
      </c>
      <c r="CW21" s="400">
        <f t="shared" si="5"/>
        <v>0</v>
      </c>
      <c r="CX21" s="400">
        <f t="shared" si="5"/>
        <v>0</v>
      </c>
      <c r="CY21" s="400">
        <f t="shared" si="5"/>
        <v>134</v>
      </c>
      <c r="CZ21" s="286" t="str">
        <f>IF(E0228_1074205010351_02_0_69_!CT21="","",E0228_1074205010351_02_0_69_!CT21)</f>
        <v>нд</v>
      </c>
    </row>
    <row r="22" spans="1:104"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IF(E0228_1074205010351_02_0_69_!CT22="","",E0228_1074205010351_02_0_69_!CT22)</f>
        <v>нд</v>
      </c>
    </row>
    <row r="23" spans="1:104"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IF(E0228_1074205010351_02_0_69_!CT23="","",E0228_1074205010351_02_0_69_!CT23)</f>
        <v>нд</v>
      </c>
    </row>
    <row r="24" spans="1:104"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IF(E0228_1074205010351_02_0_69_!CT24="","",E0228_1074205010351_02_0_69_!CT24)</f>
        <v>нд</v>
      </c>
    </row>
    <row r="25" spans="1:104" ht="31.5" x14ac:dyDescent="0.25">
      <c r="A25" s="297" t="str">
        <f>E0228_1074205010351_02_0_69_!A25</f>
        <v>0.6</v>
      </c>
      <c r="B25" s="298" t="str">
        <f>E0228_1074205010351_02_0_69_!B25</f>
        <v>Прочие инвестиционные проекты, всего</v>
      </c>
      <c r="C25" s="297" t="str">
        <f>E0228_1074205010351_02_0_69_!C25</f>
        <v>Г</v>
      </c>
      <c r="D25" s="374">
        <f t="shared" si="12"/>
        <v>4.1215000000000002</v>
      </c>
      <c r="E25" s="374">
        <f t="shared" si="12"/>
        <v>5.378916666666667</v>
      </c>
      <c r="F25" s="374">
        <f t="shared" si="12"/>
        <v>0</v>
      </c>
      <c r="G25" s="374">
        <f t="shared" si="12"/>
        <v>3.1905000000000001</v>
      </c>
      <c r="H25" s="374">
        <f t="shared" si="12"/>
        <v>0</v>
      </c>
      <c r="I25" s="374">
        <f t="shared" si="12"/>
        <v>0</v>
      </c>
      <c r="J25" s="374">
        <f t="shared" si="12"/>
        <v>0</v>
      </c>
      <c r="K25" s="374">
        <f t="shared" si="12"/>
        <v>0</v>
      </c>
      <c r="L25" s="374">
        <f t="shared" si="12"/>
        <v>1</v>
      </c>
      <c r="M25" s="374">
        <f t="shared" si="12"/>
        <v>0</v>
      </c>
      <c r="N25" s="374">
        <f t="shared" si="12"/>
        <v>4.447916666666667</v>
      </c>
      <c r="O25" s="374">
        <f t="shared" si="12"/>
        <v>0</v>
      </c>
      <c r="P25" s="374">
        <f t="shared" si="12"/>
        <v>0</v>
      </c>
      <c r="Q25" s="374">
        <f t="shared" si="12"/>
        <v>0</v>
      </c>
      <c r="R25" s="374">
        <f t="shared" si="12"/>
        <v>0</v>
      </c>
      <c r="S25" s="374">
        <f t="shared" si="12"/>
        <v>1</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4.447916666666667</v>
      </c>
      <c r="AC25" s="374">
        <f t="shared" si="12"/>
        <v>0</v>
      </c>
      <c r="AD25" s="374">
        <f t="shared" si="12"/>
        <v>0</v>
      </c>
      <c r="AE25" s="374">
        <f t="shared" si="12"/>
        <v>0</v>
      </c>
      <c r="AF25" s="374">
        <f t="shared" si="12"/>
        <v>0</v>
      </c>
      <c r="AG25" s="374">
        <f t="shared" si="12"/>
        <v>1</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0.93100000000000005</v>
      </c>
      <c r="AQ25" s="374">
        <f t="shared" si="12"/>
        <v>0</v>
      </c>
      <c r="AR25" s="374">
        <f t="shared" si="12"/>
        <v>0</v>
      </c>
      <c r="AS25" s="374">
        <f t="shared" si="12"/>
        <v>0</v>
      </c>
      <c r="AT25" s="374">
        <f t="shared" si="12"/>
        <v>0</v>
      </c>
      <c r="AU25" s="374">
        <f t="shared" si="12"/>
        <v>1</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5.378916666666667</v>
      </c>
      <c r="CU25" s="400">
        <f t="shared" si="5"/>
        <v>0</v>
      </c>
      <c r="CV25" s="400">
        <f t="shared" si="5"/>
        <v>0</v>
      </c>
      <c r="CW25" s="400">
        <f t="shared" si="5"/>
        <v>0</v>
      </c>
      <c r="CX25" s="400">
        <f t="shared" si="5"/>
        <v>0</v>
      </c>
      <c r="CY25" s="400">
        <f t="shared" si="5"/>
        <v>2</v>
      </c>
      <c r="CZ25" s="286" t="str">
        <f>IF(E0228_1074205010351_02_0_69_!CT25="","",E0228_1074205010351_02_0_69_!CT25)</f>
        <v>нд</v>
      </c>
    </row>
    <row r="26" spans="1:104"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IF(E0228_1074205010351_02_0_69_!CT26="","",E0228_1074205010351_02_0_69_!CT26)</f>
        <v>нд</v>
      </c>
    </row>
    <row r="27" spans="1:104"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IF(E0228_1074205010351_02_0_69_!CT27="","",E0228_1074205010351_02_0_69_!CT27)</f>
        <v>нд</v>
      </c>
    </row>
    <row r="28" spans="1:104"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IF(E0228_1074205010351_02_0_69_!CT28="","",E0228_1074205010351_02_0_69_!CT28)</f>
        <v>нд</v>
      </c>
    </row>
    <row r="29" spans="1:104"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IF(E0228_1074205010351_02_0_69_!CT29="","",E0228_1074205010351_02_0_69_!CT29)</f>
        <v>нд</v>
      </c>
    </row>
    <row r="30" spans="1:104"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IF(E0228_1074205010351_02_0_69_!CT30="","",E0228_1074205010351_02_0_69_!CT30)</f>
        <v>нд</v>
      </c>
    </row>
    <row r="31" spans="1:104"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IF(E0228_1074205010351_02_0_69_!CT31="","",E0228_1074205010351_02_0_69_!CT31)</f>
        <v>нд</v>
      </c>
    </row>
    <row r="32" spans="1:104"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IF(E0228_1074205010351_02_0_69_!CT32="","",E0228_1074205010351_02_0_69_!CT32)</f>
        <v>нд</v>
      </c>
    </row>
    <row r="33" spans="1:104"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IF(E0228_1074205010351_02_0_69_!CT33="","",E0228_1074205010351_02_0_69_!CT33)</f>
        <v>нд</v>
      </c>
    </row>
    <row r="34" spans="1:104"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IF(E0228_1074205010351_02_0_69_!CT34="","",E0228_1074205010351_02_0_69_!CT34)</f>
        <v>нд</v>
      </c>
    </row>
    <row r="35" spans="1:104"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IF(E0228_1074205010351_02_0_69_!CT35="","",E0228_1074205010351_02_0_69_!CT35)</f>
        <v>нд</v>
      </c>
    </row>
    <row r="36" spans="1:104"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IF(E0228_1074205010351_02_0_69_!CT36="","",E0228_1074205010351_02_0_69_!CT36)</f>
        <v>нд</v>
      </c>
    </row>
    <row r="37" spans="1:104"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IF(E0228_1074205010351_02_0_69_!CT37="","",E0228_1074205010351_02_0_69_!CT37)</f>
        <v>нд</v>
      </c>
    </row>
    <row r="38" spans="1:104"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IF(E0228_1074205010351_02_0_69_!CT38="","",E0228_1074205010351_02_0_69_!CT38)</f>
        <v>нд</v>
      </c>
    </row>
    <row r="39" spans="1:104"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IF(E0228_1074205010351_02_0_69_!CT39="","",E0228_1074205010351_02_0_69_!CT39)</f>
        <v>нд</v>
      </c>
    </row>
    <row r="40" spans="1:104"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IF(E0228_1074205010351_02_0_69_!CT40="","",E0228_1074205010351_02_0_69_!CT40)</f>
        <v>нд</v>
      </c>
    </row>
    <row r="41" spans="1:104"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IF(E0228_1074205010351_02_0_69_!CT41="","",E0228_1074205010351_02_0_69_!CT41)</f>
        <v>нд</v>
      </c>
    </row>
    <row r="42" spans="1:104"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IF(E0228_1074205010351_02_0_69_!CT42="","",E0228_1074205010351_02_0_69_!CT42)</f>
        <v>нд</v>
      </c>
    </row>
    <row r="43" spans="1:104"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IF(E0228_1074205010351_02_0_69_!CT43="","",E0228_1074205010351_02_0_69_!CT43)</f>
        <v>нд</v>
      </c>
    </row>
    <row r="44" spans="1:104"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74">
        <f t="shared" ref="D44:AI44" si="25">SUM(D45,D55,D58,D71)</f>
        <v>6.3277966063251307</v>
      </c>
      <c r="E44" s="374">
        <f t="shared" si="25"/>
        <v>6.3277966063251307</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0</v>
      </c>
      <c r="V44" s="374">
        <f t="shared" si="25"/>
        <v>0</v>
      </c>
      <c r="W44" s="374">
        <f t="shared" si="25"/>
        <v>0</v>
      </c>
      <c r="X44" s="374">
        <f t="shared" si="25"/>
        <v>0</v>
      </c>
      <c r="Y44" s="374">
        <f t="shared" si="25"/>
        <v>0</v>
      </c>
      <c r="Z44" s="374">
        <f t="shared" si="25"/>
        <v>0</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2.3010000000000002</v>
      </c>
      <c r="AJ44" s="374">
        <f t="shared" ref="AJ44:BO44" si="26">SUM(AJ45,AJ55,AJ58,AJ71)</f>
        <v>0</v>
      </c>
      <c r="AK44" s="374">
        <f t="shared" si="26"/>
        <v>0</v>
      </c>
      <c r="AL44" s="374">
        <f t="shared" si="26"/>
        <v>0</v>
      </c>
      <c r="AM44" s="374">
        <f t="shared" si="26"/>
        <v>0</v>
      </c>
      <c r="AN44" s="374">
        <f t="shared" si="26"/>
        <v>134</v>
      </c>
      <c r="AO44" s="374">
        <f t="shared" si="26"/>
        <v>0</v>
      </c>
      <c r="AP44" s="374">
        <f t="shared" si="26"/>
        <v>2.3010000000000002</v>
      </c>
      <c r="AQ44" s="374">
        <f t="shared" si="26"/>
        <v>0</v>
      </c>
      <c r="AR44" s="374">
        <f t="shared" si="26"/>
        <v>0</v>
      </c>
      <c r="AS44" s="374">
        <f t="shared" si="26"/>
        <v>0</v>
      </c>
      <c r="AT44" s="374">
        <f t="shared" si="26"/>
        <v>0</v>
      </c>
      <c r="AU44" s="374">
        <f t="shared" si="26"/>
        <v>134</v>
      </c>
      <c r="AV44" s="374">
        <f t="shared" si="26"/>
        <v>0</v>
      </c>
      <c r="AW44" s="374">
        <f t="shared" si="26"/>
        <v>1.333</v>
      </c>
      <c r="AX44" s="374">
        <f t="shared" si="26"/>
        <v>0</v>
      </c>
      <c r="AY44" s="374">
        <f t="shared" si="26"/>
        <v>0</v>
      </c>
      <c r="AZ44" s="374">
        <f t="shared" si="26"/>
        <v>0</v>
      </c>
      <c r="BA44" s="374">
        <f t="shared" si="26"/>
        <v>0</v>
      </c>
      <c r="BB44" s="374">
        <f t="shared" si="26"/>
        <v>70</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6.3277966063251307</v>
      </c>
      <c r="CN44" s="400">
        <f t="shared" si="22"/>
        <v>0</v>
      </c>
      <c r="CO44" s="400">
        <f t="shared" si="22"/>
        <v>0</v>
      </c>
      <c r="CP44" s="400">
        <f t="shared" si="22"/>
        <v>0</v>
      </c>
      <c r="CQ44" s="400">
        <f t="shared" si="22"/>
        <v>0</v>
      </c>
      <c r="CR44" s="400">
        <f t="shared" si="22"/>
        <v>343</v>
      </c>
      <c r="CS44" s="400">
        <f t="shared" si="22"/>
        <v>0</v>
      </c>
      <c r="CT44" s="400">
        <f t="shared" si="22"/>
        <v>2.3010000000000002</v>
      </c>
      <c r="CU44" s="400">
        <f t="shared" si="22"/>
        <v>0</v>
      </c>
      <c r="CV44" s="400">
        <f t="shared" si="22"/>
        <v>0</v>
      </c>
      <c r="CW44" s="400">
        <f t="shared" si="22"/>
        <v>0</v>
      </c>
      <c r="CX44" s="400">
        <f t="shared" si="22"/>
        <v>0</v>
      </c>
      <c r="CY44" s="400">
        <f t="shared" si="22"/>
        <v>134</v>
      </c>
      <c r="CZ44" s="286" t="str">
        <f>IF(E0228_1074205010351_02_0_69_!CT44="","",E0228_1074205010351_02_0_69_!CT44)</f>
        <v>нд</v>
      </c>
    </row>
    <row r="45" spans="1:104"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IF(E0228_1074205010351_02_0_69_!CT45="","",E0228_1074205010351_02_0_69_!CT45)</f>
        <v>нд</v>
      </c>
    </row>
    <row r="46" spans="1:104"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IF(E0228_1074205010351_02_0_69_!CT46="","",E0228_1074205010351_02_0_69_!CT46)</f>
        <v>нд</v>
      </c>
    </row>
    <row r="47" spans="1:104"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IF(E0228_1074205010351_02_0_69_!CT47="","",E0228_1074205010351_02_0_69_!CT47)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IF(E0228_1074205010351_02_0_69_!CT55="","",E0228_1074205010351_02_0_69_!CT55)</f>
        <v>нд</v>
      </c>
    </row>
    <row r="56" spans="1:104"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IF(E0228_1074205010351_02_0_69_!CT56="","",E0228_1074205010351_02_0_69_!CT56)</f>
        <v>нд</v>
      </c>
    </row>
    <row r="57" spans="1:104"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IF(E0228_1074205010351_02_0_69_!CT57="","",E0228_1074205010351_02_0_69_!CT57)</f>
        <v>нд</v>
      </c>
    </row>
    <row r="58" spans="1:104"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74">
        <f t="shared" ref="D58:BO58" si="64">SUM(D59,D62,D63,D64,D65,D68,D69,D70)</f>
        <v>6.3277966063251307</v>
      </c>
      <c r="E58" s="374">
        <f t="shared" si="64"/>
        <v>6.3277966063251307</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0</v>
      </c>
      <c r="V58" s="374">
        <f t="shared" si="64"/>
        <v>0</v>
      </c>
      <c r="W58" s="374">
        <f t="shared" si="64"/>
        <v>0</v>
      </c>
      <c r="X58" s="374">
        <f t="shared" si="64"/>
        <v>0</v>
      </c>
      <c r="Y58" s="374">
        <f t="shared" si="64"/>
        <v>0</v>
      </c>
      <c r="Z58" s="374">
        <f t="shared" si="64"/>
        <v>0</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2.3010000000000002</v>
      </c>
      <c r="AJ58" s="374">
        <f t="shared" si="64"/>
        <v>0</v>
      </c>
      <c r="AK58" s="374">
        <f t="shared" si="64"/>
        <v>0</v>
      </c>
      <c r="AL58" s="374">
        <f t="shared" si="64"/>
        <v>0</v>
      </c>
      <c r="AM58" s="374">
        <f t="shared" si="64"/>
        <v>0</v>
      </c>
      <c r="AN58" s="374">
        <f t="shared" si="64"/>
        <v>134</v>
      </c>
      <c r="AO58" s="374">
        <f t="shared" si="64"/>
        <v>0</v>
      </c>
      <c r="AP58" s="374">
        <f t="shared" si="64"/>
        <v>2.3010000000000002</v>
      </c>
      <c r="AQ58" s="374">
        <f t="shared" si="64"/>
        <v>0</v>
      </c>
      <c r="AR58" s="374">
        <f t="shared" si="64"/>
        <v>0</v>
      </c>
      <c r="AS58" s="374">
        <f t="shared" si="64"/>
        <v>0</v>
      </c>
      <c r="AT58" s="374">
        <f t="shared" si="64"/>
        <v>0</v>
      </c>
      <c r="AU58" s="374">
        <f t="shared" si="64"/>
        <v>134</v>
      </c>
      <c r="AV58" s="374">
        <f t="shared" si="64"/>
        <v>0</v>
      </c>
      <c r="AW58" s="374">
        <f t="shared" si="64"/>
        <v>1.333</v>
      </c>
      <c r="AX58" s="374">
        <f t="shared" si="64"/>
        <v>0</v>
      </c>
      <c r="AY58" s="374">
        <f t="shared" si="64"/>
        <v>0</v>
      </c>
      <c r="AZ58" s="374">
        <f t="shared" si="64"/>
        <v>0</v>
      </c>
      <c r="BA58" s="374">
        <f t="shared" si="64"/>
        <v>0</v>
      </c>
      <c r="BB58" s="374">
        <f t="shared" si="64"/>
        <v>70</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6.3277966063251307</v>
      </c>
      <c r="CN58" s="400">
        <f t="shared" si="63"/>
        <v>0</v>
      </c>
      <c r="CO58" s="400">
        <f t="shared" si="63"/>
        <v>0</v>
      </c>
      <c r="CP58" s="400">
        <f t="shared" si="63"/>
        <v>0</v>
      </c>
      <c r="CQ58" s="400">
        <f t="shared" si="63"/>
        <v>0</v>
      </c>
      <c r="CR58" s="400">
        <f t="shared" si="63"/>
        <v>343</v>
      </c>
      <c r="CS58" s="400">
        <f t="shared" si="63"/>
        <v>0</v>
      </c>
      <c r="CT58" s="400">
        <f t="shared" si="63"/>
        <v>2.3010000000000002</v>
      </c>
      <c r="CU58" s="400">
        <f t="shared" si="63"/>
        <v>0</v>
      </c>
      <c r="CV58" s="400">
        <f t="shared" si="63"/>
        <v>0</v>
      </c>
      <c r="CW58" s="400">
        <f t="shared" si="63"/>
        <v>0</v>
      </c>
      <c r="CX58" s="400">
        <f t="shared" si="63"/>
        <v>0</v>
      </c>
      <c r="CY58" s="400">
        <f t="shared" si="63"/>
        <v>134</v>
      </c>
      <c r="CZ58" s="286" t="str">
        <f>IF(E0228_1074205010351_02_0_69_!CT58="","",E0228_1074205010351_02_0_69_!CT58)</f>
        <v>нд</v>
      </c>
    </row>
    <row r="59" spans="1:104"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74">
        <f t="shared" ref="D59:BO59" si="66">SUM(D60:D61)</f>
        <v>6.3277966063251307</v>
      </c>
      <c r="E59" s="374">
        <f t="shared" si="66"/>
        <v>6.3277966063251307</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0</v>
      </c>
      <c r="V59" s="374">
        <f t="shared" si="66"/>
        <v>0</v>
      </c>
      <c r="W59" s="374">
        <f t="shared" si="66"/>
        <v>0</v>
      </c>
      <c r="X59" s="374">
        <f t="shared" si="66"/>
        <v>0</v>
      </c>
      <c r="Y59" s="374">
        <f t="shared" si="66"/>
        <v>0</v>
      </c>
      <c r="Z59" s="374">
        <f t="shared" si="66"/>
        <v>0</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2.3010000000000002</v>
      </c>
      <c r="AJ59" s="374">
        <f t="shared" si="66"/>
        <v>0</v>
      </c>
      <c r="AK59" s="374">
        <f t="shared" si="66"/>
        <v>0</v>
      </c>
      <c r="AL59" s="374">
        <f t="shared" si="66"/>
        <v>0</v>
      </c>
      <c r="AM59" s="374">
        <f t="shared" si="66"/>
        <v>0</v>
      </c>
      <c r="AN59" s="374">
        <f t="shared" si="66"/>
        <v>134</v>
      </c>
      <c r="AO59" s="374">
        <f t="shared" si="66"/>
        <v>0</v>
      </c>
      <c r="AP59" s="374">
        <f t="shared" si="66"/>
        <v>2.3010000000000002</v>
      </c>
      <c r="AQ59" s="374">
        <f t="shared" si="66"/>
        <v>0</v>
      </c>
      <c r="AR59" s="374">
        <f t="shared" si="66"/>
        <v>0</v>
      </c>
      <c r="AS59" s="374">
        <f t="shared" si="66"/>
        <v>0</v>
      </c>
      <c r="AT59" s="374">
        <f t="shared" si="66"/>
        <v>0</v>
      </c>
      <c r="AU59" s="374">
        <f t="shared" si="66"/>
        <v>134</v>
      </c>
      <c r="AV59" s="374">
        <f t="shared" si="66"/>
        <v>0</v>
      </c>
      <c r="AW59" s="374">
        <f t="shared" si="66"/>
        <v>1.333</v>
      </c>
      <c r="AX59" s="374">
        <f t="shared" si="66"/>
        <v>0</v>
      </c>
      <c r="AY59" s="374">
        <f t="shared" si="66"/>
        <v>0</v>
      </c>
      <c r="AZ59" s="374">
        <f t="shared" si="66"/>
        <v>0</v>
      </c>
      <c r="BA59" s="374">
        <f t="shared" si="66"/>
        <v>0</v>
      </c>
      <c r="BB59" s="374">
        <f t="shared" si="66"/>
        <v>70</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6.3277966063251307</v>
      </c>
      <c r="CN59" s="400">
        <f t="shared" si="63"/>
        <v>0</v>
      </c>
      <c r="CO59" s="400">
        <f t="shared" si="63"/>
        <v>0</v>
      </c>
      <c r="CP59" s="400">
        <f t="shared" si="63"/>
        <v>0</v>
      </c>
      <c r="CQ59" s="400">
        <f t="shared" si="63"/>
        <v>0</v>
      </c>
      <c r="CR59" s="400">
        <f t="shared" si="63"/>
        <v>343</v>
      </c>
      <c r="CS59" s="400">
        <f t="shared" si="63"/>
        <v>0</v>
      </c>
      <c r="CT59" s="400">
        <f t="shared" si="63"/>
        <v>2.3010000000000002</v>
      </c>
      <c r="CU59" s="400">
        <f t="shared" si="63"/>
        <v>0</v>
      </c>
      <c r="CV59" s="400">
        <f t="shared" si="63"/>
        <v>0</v>
      </c>
      <c r="CW59" s="400">
        <f t="shared" si="63"/>
        <v>0</v>
      </c>
      <c r="CX59" s="400">
        <f t="shared" si="63"/>
        <v>0</v>
      </c>
      <c r="CY59" s="400">
        <f t="shared" si="63"/>
        <v>134</v>
      </c>
      <c r="CZ59" s="286" t="str">
        <f>IF(E0228_1074205010351_02_0_69_!CT59="","",E0228_1074205010351_02_0_69_!CT59)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74">
        <f t="shared" ref="D61" si="68">SUM(F61:G61,T61:U61,AH61:AI61,AV61:AW61,BJ61:BK61,BX61:BY61)</f>
        <v>6.3277966063251307</v>
      </c>
      <c r="E61" s="374">
        <f>D61</f>
        <v>6.3277966063251307</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E0228_1074205010351_03_0_69_!AC61</f>
        <v>0</v>
      </c>
      <c r="V61" s="374">
        <v>0</v>
      </c>
      <c r="W61" s="374">
        <v>0</v>
      </c>
      <c r="X61" s="374">
        <v>0</v>
      </c>
      <c r="Y61" s="374">
        <v>0</v>
      </c>
      <c r="Z61" s="374">
        <v>0</v>
      </c>
      <c r="AA61" s="374" t="s">
        <v>482</v>
      </c>
      <c r="AB61" s="374" t="s">
        <v>482</v>
      </c>
      <c r="AC61" s="374" t="s">
        <v>482</v>
      </c>
      <c r="AD61" s="374" t="s">
        <v>482</v>
      </c>
      <c r="AE61" s="374" t="s">
        <v>482</v>
      </c>
      <c r="AF61" s="374" t="s">
        <v>482</v>
      </c>
      <c r="AG61" s="374" t="s">
        <v>482</v>
      </c>
      <c r="AH61" s="374">
        <v>0</v>
      </c>
      <c r="AI61" s="374">
        <f>E0228_1074205010351_03_0_69_!AE61</f>
        <v>2.3010000000000002</v>
      </c>
      <c r="AJ61" s="374">
        <v>0</v>
      </c>
      <c r="AK61" s="374">
        <v>0</v>
      </c>
      <c r="AL61" s="374">
        <v>0</v>
      </c>
      <c r="AM61" s="374">
        <v>0</v>
      </c>
      <c r="AN61" s="374">
        <v>134</v>
      </c>
      <c r="AO61" s="374">
        <f>AH61</f>
        <v>0</v>
      </c>
      <c r="AP61" s="489">
        <f t="shared" ref="AP61:AU61" si="69">AI61</f>
        <v>2.3010000000000002</v>
      </c>
      <c r="AQ61" s="489">
        <f t="shared" si="69"/>
        <v>0</v>
      </c>
      <c r="AR61" s="489">
        <f t="shared" si="69"/>
        <v>0</v>
      </c>
      <c r="AS61" s="489">
        <f t="shared" si="69"/>
        <v>0</v>
      </c>
      <c r="AT61" s="489">
        <f t="shared" si="69"/>
        <v>0</v>
      </c>
      <c r="AU61" s="489">
        <f t="shared" si="69"/>
        <v>134</v>
      </c>
      <c r="AV61" s="374">
        <v>0</v>
      </c>
      <c r="AW61" s="374">
        <f>E0228_1074205010351_03_0_69_!AG61</f>
        <v>1.333</v>
      </c>
      <c r="AX61" s="374">
        <v>0</v>
      </c>
      <c r="AY61" s="374">
        <v>0</v>
      </c>
      <c r="AZ61" s="374">
        <v>0</v>
      </c>
      <c r="BA61" s="374">
        <v>0</v>
      </c>
      <c r="BB61" s="374">
        <v>70</v>
      </c>
      <c r="BC61" s="374" t="s">
        <v>482</v>
      </c>
      <c r="BD61" s="374" t="s">
        <v>482</v>
      </c>
      <c r="BE61" s="374" t="s">
        <v>482</v>
      </c>
      <c r="BF61" s="374" t="s">
        <v>482</v>
      </c>
      <c r="BG61" s="374" t="s">
        <v>482</v>
      </c>
      <c r="BH61" s="374" t="s">
        <v>482</v>
      </c>
      <c r="BI61" s="374" t="s">
        <v>482</v>
      </c>
      <c r="BJ61" s="374">
        <v>0</v>
      </c>
      <c r="BK61" s="374">
        <f>E0228_1074205010351_03_0_69_!AI61</f>
        <v>1.3179044062256022</v>
      </c>
      <c r="BL61" s="374">
        <v>0</v>
      </c>
      <c r="BM61" s="374">
        <v>0</v>
      </c>
      <c r="BN61" s="374">
        <v>0</v>
      </c>
      <c r="BO61" s="374">
        <v>0</v>
      </c>
      <c r="BP61" s="374">
        <v>68</v>
      </c>
      <c r="BQ61" s="374" t="s">
        <v>482</v>
      </c>
      <c r="BR61" s="374" t="s">
        <v>482</v>
      </c>
      <c r="BS61" s="374" t="s">
        <v>482</v>
      </c>
      <c r="BT61" s="374" t="s">
        <v>482</v>
      </c>
      <c r="BU61" s="374" t="s">
        <v>482</v>
      </c>
      <c r="BV61" s="374" t="s">
        <v>482</v>
      </c>
      <c r="BW61" s="374" t="s">
        <v>482</v>
      </c>
      <c r="BX61" s="374">
        <v>0</v>
      </c>
      <c r="BY61" s="374">
        <f>E0228_1074205010351_03_0_69_!AK61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6.3277966063251307</v>
      </c>
      <c r="CN61" s="400">
        <f t="shared" si="63"/>
        <v>0</v>
      </c>
      <c r="CO61" s="400">
        <f t="shared" si="63"/>
        <v>0</v>
      </c>
      <c r="CP61" s="400">
        <f t="shared" si="63"/>
        <v>0</v>
      </c>
      <c r="CQ61" s="400">
        <f t="shared" si="63"/>
        <v>0</v>
      </c>
      <c r="CR61" s="400">
        <f t="shared" si="63"/>
        <v>343</v>
      </c>
      <c r="CS61" s="400">
        <f t="shared" si="63"/>
        <v>0</v>
      </c>
      <c r="CT61" s="400">
        <f t="shared" si="63"/>
        <v>2.3010000000000002</v>
      </c>
      <c r="CU61" s="400">
        <f t="shared" si="63"/>
        <v>0</v>
      </c>
      <c r="CV61" s="400">
        <f t="shared" si="63"/>
        <v>0</v>
      </c>
      <c r="CW61" s="400">
        <f t="shared" si="63"/>
        <v>0</v>
      </c>
      <c r="CX61" s="400">
        <f t="shared" si="63"/>
        <v>0</v>
      </c>
      <c r="CY61" s="400">
        <f t="shared" si="63"/>
        <v>134</v>
      </c>
      <c r="CZ61" s="286" t="str">
        <f>IF(E0228_1074205010351_02_0_69_!CT61="","",E0228_1074205010351_02_0_69_!CT61)</f>
        <v>нд</v>
      </c>
    </row>
    <row r="62" spans="1:104"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IF(E0228_1074205010351_02_0_69_!CT62="","",E0228_1074205010351_02_0_69_!CT62)</f>
        <v>нд</v>
      </c>
    </row>
    <row r="63" spans="1:104"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IF(E0228_1074205010351_02_0_69_!CT63="","",E0228_1074205010351_02_0_69_!CT63)</f>
        <v>нд</v>
      </c>
    </row>
    <row r="64" spans="1:104"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IF(E0228_1074205010351_02_0_69_!CT64="","",E0228_1074205010351_02_0_69_!CT64)</f>
        <v>нд</v>
      </c>
    </row>
    <row r="65" spans="1:104"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74">
        <f t="shared" ref="D65:BO65" si="70">SUM(D66:D67)</f>
        <v>0</v>
      </c>
      <c r="E65" s="374">
        <f t="shared" si="70"/>
        <v>0</v>
      </c>
      <c r="F65" s="374">
        <f t="shared" si="70"/>
        <v>0</v>
      </c>
      <c r="G65" s="374">
        <f t="shared" si="70"/>
        <v>0</v>
      </c>
      <c r="H65" s="374">
        <f t="shared" si="70"/>
        <v>0</v>
      </c>
      <c r="I65" s="374">
        <f t="shared" si="70"/>
        <v>0</v>
      </c>
      <c r="J65" s="374">
        <f t="shared" si="70"/>
        <v>0</v>
      </c>
      <c r="K65" s="374">
        <f t="shared" si="70"/>
        <v>0</v>
      </c>
      <c r="L65" s="374">
        <f t="shared" si="70"/>
        <v>0</v>
      </c>
      <c r="M65" s="374">
        <f t="shared" si="70"/>
        <v>0</v>
      </c>
      <c r="N65" s="374">
        <f t="shared" si="70"/>
        <v>0</v>
      </c>
      <c r="O65" s="374">
        <f t="shared" si="70"/>
        <v>0</v>
      </c>
      <c r="P65" s="374">
        <f t="shared" si="70"/>
        <v>0</v>
      </c>
      <c r="Q65" s="374">
        <f t="shared" si="70"/>
        <v>0</v>
      </c>
      <c r="R65" s="374">
        <f t="shared" si="70"/>
        <v>0</v>
      </c>
      <c r="S65" s="374">
        <f t="shared" si="70"/>
        <v>0</v>
      </c>
      <c r="T65" s="374">
        <f t="shared" si="70"/>
        <v>0</v>
      </c>
      <c r="U65" s="374">
        <f t="shared" si="70"/>
        <v>0</v>
      </c>
      <c r="V65" s="374">
        <f t="shared" si="70"/>
        <v>0</v>
      </c>
      <c r="W65" s="374">
        <f t="shared" si="70"/>
        <v>0</v>
      </c>
      <c r="X65" s="374">
        <f t="shared" si="70"/>
        <v>0</v>
      </c>
      <c r="Y65" s="374">
        <f t="shared" si="70"/>
        <v>0</v>
      </c>
      <c r="Z65" s="374">
        <f t="shared" si="70"/>
        <v>0</v>
      </c>
      <c r="AA65" s="374">
        <f t="shared" si="70"/>
        <v>0</v>
      </c>
      <c r="AB65" s="374">
        <f t="shared" si="70"/>
        <v>0</v>
      </c>
      <c r="AC65" s="374">
        <f t="shared" si="70"/>
        <v>0</v>
      </c>
      <c r="AD65" s="374">
        <f t="shared" si="70"/>
        <v>0</v>
      </c>
      <c r="AE65" s="374">
        <f t="shared" si="70"/>
        <v>0</v>
      </c>
      <c r="AF65" s="374">
        <f t="shared" si="70"/>
        <v>0</v>
      </c>
      <c r="AG65" s="374">
        <f t="shared" si="70"/>
        <v>0</v>
      </c>
      <c r="AH65" s="374">
        <f t="shared" si="70"/>
        <v>0</v>
      </c>
      <c r="AI65" s="374">
        <f t="shared" si="70"/>
        <v>0</v>
      </c>
      <c r="AJ65" s="374">
        <f t="shared" si="70"/>
        <v>0</v>
      </c>
      <c r="AK65" s="374">
        <f t="shared" si="70"/>
        <v>0</v>
      </c>
      <c r="AL65" s="374">
        <f t="shared" si="70"/>
        <v>0</v>
      </c>
      <c r="AM65" s="374">
        <f t="shared" si="70"/>
        <v>0</v>
      </c>
      <c r="AN65" s="374">
        <f t="shared" si="70"/>
        <v>0</v>
      </c>
      <c r="AO65" s="374">
        <f t="shared" si="70"/>
        <v>0</v>
      </c>
      <c r="AP65" s="374">
        <f t="shared" si="70"/>
        <v>0</v>
      </c>
      <c r="AQ65" s="374">
        <f t="shared" si="70"/>
        <v>0</v>
      </c>
      <c r="AR65" s="374">
        <f t="shared" si="70"/>
        <v>0</v>
      </c>
      <c r="AS65" s="374">
        <f t="shared" si="70"/>
        <v>0</v>
      </c>
      <c r="AT65" s="374">
        <f t="shared" si="70"/>
        <v>0</v>
      </c>
      <c r="AU65" s="374">
        <f t="shared" si="70"/>
        <v>0</v>
      </c>
      <c r="AV65" s="374">
        <f t="shared" si="70"/>
        <v>0</v>
      </c>
      <c r="AW65" s="374">
        <f t="shared" si="70"/>
        <v>0</v>
      </c>
      <c r="AX65" s="374">
        <f t="shared" si="70"/>
        <v>0</v>
      </c>
      <c r="AY65" s="374">
        <f t="shared" si="70"/>
        <v>0</v>
      </c>
      <c r="AZ65" s="374">
        <f t="shared" si="70"/>
        <v>0</v>
      </c>
      <c r="BA65" s="374">
        <f t="shared" si="70"/>
        <v>0</v>
      </c>
      <c r="BB65" s="374">
        <f t="shared" si="70"/>
        <v>0</v>
      </c>
      <c r="BC65" s="374">
        <f t="shared" si="70"/>
        <v>0</v>
      </c>
      <c r="BD65" s="374">
        <f t="shared" si="70"/>
        <v>0</v>
      </c>
      <c r="BE65" s="374">
        <f t="shared" si="70"/>
        <v>0</v>
      </c>
      <c r="BF65" s="374">
        <f t="shared" si="70"/>
        <v>0</v>
      </c>
      <c r="BG65" s="374">
        <f t="shared" si="70"/>
        <v>0</v>
      </c>
      <c r="BH65" s="374">
        <f t="shared" si="70"/>
        <v>0</v>
      </c>
      <c r="BI65" s="374">
        <f t="shared" si="70"/>
        <v>0</v>
      </c>
      <c r="BJ65" s="374">
        <f t="shared" si="70"/>
        <v>0</v>
      </c>
      <c r="BK65" s="374">
        <f t="shared" si="70"/>
        <v>0</v>
      </c>
      <c r="BL65" s="374">
        <f t="shared" si="70"/>
        <v>0</v>
      </c>
      <c r="BM65" s="374">
        <f t="shared" si="70"/>
        <v>0</v>
      </c>
      <c r="BN65" s="374">
        <f t="shared" si="70"/>
        <v>0</v>
      </c>
      <c r="BO65" s="374">
        <f t="shared" si="70"/>
        <v>0</v>
      </c>
      <c r="BP65" s="374">
        <f t="shared" ref="BP65:CK65" si="71">SUM(BP66:BP67)</f>
        <v>0</v>
      </c>
      <c r="BQ65" s="374">
        <f t="shared" si="71"/>
        <v>0</v>
      </c>
      <c r="BR65" s="374">
        <f t="shared" si="71"/>
        <v>0</v>
      </c>
      <c r="BS65" s="374">
        <f t="shared" si="71"/>
        <v>0</v>
      </c>
      <c r="BT65" s="374">
        <f t="shared" si="71"/>
        <v>0</v>
      </c>
      <c r="BU65" s="374">
        <f t="shared" si="71"/>
        <v>0</v>
      </c>
      <c r="BV65" s="374">
        <f t="shared" si="71"/>
        <v>0</v>
      </c>
      <c r="BW65" s="374">
        <f t="shared" si="71"/>
        <v>0</v>
      </c>
      <c r="BX65" s="374">
        <f t="shared" si="71"/>
        <v>0</v>
      </c>
      <c r="BY65" s="374">
        <f t="shared" si="71"/>
        <v>0</v>
      </c>
      <c r="BZ65" s="374">
        <f t="shared" si="71"/>
        <v>0</v>
      </c>
      <c r="CA65" s="374">
        <f t="shared" si="71"/>
        <v>0</v>
      </c>
      <c r="CB65" s="374">
        <f t="shared" si="71"/>
        <v>0</v>
      </c>
      <c r="CC65" s="374">
        <f t="shared" si="71"/>
        <v>0</v>
      </c>
      <c r="CD65" s="374">
        <f t="shared" si="71"/>
        <v>0</v>
      </c>
      <c r="CE65" s="374">
        <f t="shared" si="71"/>
        <v>0</v>
      </c>
      <c r="CF65" s="374">
        <f t="shared" si="71"/>
        <v>0</v>
      </c>
      <c r="CG65" s="374">
        <f t="shared" si="71"/>
        <v>0</v>
      </c>
      <c r="CH65" s="374">
        <f t="shared" si="71"/>
        <v>0</v>
      </c>
      <c r="CI65" s="374">
        <f t="shared" si="71"/>
        <v>0</v>
      </c>
      <c r="CJ65" s="374">
        <f t="shared" si="71"/>
        <v>0</v>
      </c>
      <c r="CK65" s="374">
        <f t="shared" si="71"/>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IF(E0228_1074205010351_02_0_69_!CT65="","",E0228_1074205010351_02_0_69_!CT65)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IF(E0228_1074205010351_02_0_69_!CT68="","",E0228_1074205010351_02_0_69_!CT68)</f>
        <v>нд</v>
      </c>
    </row>
    <row r="69" spans="1:104"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IF(E0228_1074205010351_02_0_69_!CT69="","",E0228_1074205010351_02_0_69_!CT69)</f>
        <v>нд</v>
      </c>
    </row>
    <row r="70" spans="1:104"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IF(E0228_1074205010351_02_0_69_!CT70="","",E0228_1074205010351_02_0_69_!CT70)</f>
        <v>нд</v>
      </c>
    </row>
    <row r="71" spans="1:104"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74">
        <f t="shared" ref="D71" si="72">SUM(D72,D73)</f>
        <v>0</v>
      </c>
      <c r="E71" s="374">
        <f t="shared" ref="E71" si="73">SUM(E72,E73)</f>
        <v>0</v>
      </c>
      <c r="F71" s="374">
        <f t="shared" ref="F71" si="74">SUM(F72,F73)</f>
        <v>0</v>
      </c>
      <c r="G71" s="374">
        <f t="shared" ref="G71" si="75">SUM(G72,G73)</f>
        <v>0</v>
      </c>
      <c r="H71" s="374">
        <f t="shared" ref="H71" si="76">SUM(H72,H73)</f>
        <v>0</v>
      </c>
      <c r="I71" s="374">
        <f t="shared" ref="I71" si="77">SUM(I72,I73)</f>
        <v>0</v>
      </c>
      <c r="J71" s="374">
        <f t="shared" ref="J71" si="78">SUM(J72,J73)</f>
        <v>0</v>
      </c>
      <c r="K71" s="374">
        <f t="shared" ref="K71" si="79">SUM(K72,K73)</f>
        <v>0</v>
      </c>
      <c r="L71" s="374">
        <f t="shared" ref="L71" si="80">SUM(L72,L73)</f>
        <v>0</v>
      </c>
      <c r="M71" s="374">
        <f t="shared" ref="M71" si="81">SUM(M72,M73)</f>
        <v>0</v>
      </c>
      <c r="N71" s="374">
        <f t="shared" ref="N71" si="82">SUM(N72,N73)</f>
        <v>0</v>
      </c>
      <c r="O71" s="374">
        <f t="shared" ref="O71" si="83">SUM(O72,O73)</f>
        <v>0</v>
      </c>
      <c r="P71" s="374">
        <f t="shared" ref="P71" si="84">SUM(P72,P73)</f>
        <v>0</v>
      </c>
      <c r="Q71" s="374">
        <f t="shared" ref="Q71" si="85">SUM(Q72,Q73)</f>
        <v>0</v>
      </c>
      <c r="R71" s="374">
        <f t="shared" ref="R71" si="86">SUM(R72,R73)</f>
        <v>0</v>
      </c>
      <c r="S71" s="374">
        <f t="shared" ref="S71" si="87">SUM(S72,S73)</f>
        <v>0</v>
      </c>
      <c r="T71" s="374">
        <f t="shared" ref="T71" si="88">SUM(T72,T73)</f>
        <v>0</v>
      </c>
      <c r="U71" s="374">
        <f t="shared" ref="U71" si="89">SUM(U72,U73)</f>
        <v>0</v>
      </c>
      <c r="V71" s="374">
        <f t="shared" ref="V71" si="90">SUM(V72,V73)</f>
        <v>0</v>
      </c>
      <c r="W71" s="374">
        <f t="shared" ref="W71" si="91">SUM(W72,W73)</f>
        <v>0</v>
      </c>
      <c r="X71" s="374">
        <f t="shared" ref="X71" si="92">SUM(X72,X73)</f>
        <v>0</v>
      </c>
      <c r="Y71" s="374">
        <f t="shared" ref="Y71" si="93">SUM(Y72,Y73)</f>
        <v>0</v>
      </c>
      <c r="Z71" s="374">
        <f t="shared" ref="Z71" si="94">SUM(Z72,Z73)</f>
        <v>0</v>
      </c>
      <c r="AA71" s="374">
        <f t="shared" ref="AA71" si="95">SUM(AA72,AA73)</f>
        <v>0</v>
      </c>
      <c r="AB71" s="374">
        <f t="shared" ref="AB71" si="96">SUM(AB72,AB73)</f>
        <v>0</v>
      </c>
      <c r="AC71" s="374">
        <f t="shared" ref="AC71" si="97">SUM(AC72,AC73)</f>
        <v>0</v>
      </c>
      <c r="AD71" s="374">
        <f t="shared" ref="AD71" si="98">SUM(AD72,AD73)</f>
        <v>0</v>
      </c>
      <c r="AE71" s="374">
        <f t="shared" ref="AE71" si="99">SUM(AE72,AE73)</f>
        <v>0</v>
      </c>
      <c r="AF71" s="374">
        <f t="shared" ref="AF71" si="100">SUM(AF72,AF73)</f>
        <v>0</v>
      </c>
      <c r="AG71" s="374">
        <f t="shared" ref="AG71" si="101">SUM(AG72,AG73)</f>
        <v>0</v>
      </c>
      <c r="AH71" s="374">
        <f t="shared" ref="AH71" si="102">SUM(AH72,AH73)</f>
        <v>0</v>
      </c>
      <c r="AI71" s="374">
        <f t="shared" ref="AI71" si="103">SUM(AI72,AI73)</f>
        <v>0</v>
      </c>
      <c r="AJ71" s="374">
        <f t="shared" ref="AJ71" si="104">SUM(AJ72,AJ73)</f>
        <v>0</v>
      </c>
      <c r="AK71" s="374">
        <f t="shared" ref="AK71" si="105">SUM(AK72,AK73)</f>
        <v>0</v>
      </c>
      <c r="AL71" s="374">
        <f t="shared" ref="AL71" si="106">SUM(AL72,AL73)</f>
        <v>0</v>
      </c>
      <c r="AM71" s="374">
        <f t="shared" ref="AM71" si="107">SUM(AM72,AM73)</f>
        <v>0</v>
      </c>
      <c r="AN71" s="374">
        <f t="shared" ref="AN71" si="108">SUM(AN72,AN73)</f>
        <v>0</v>
      </c>
      <c r="AO71" s="374">
        <f t="shared" ref="AO71" si="109">SUM(AO72,AO73)</f>
        <v>0</v>
      </c>
      <c r="AP71" s="374">
        <f t="shared" ref="AP71" si="110">SUM(AP72,AP73)</f>
        <v>0</v>
      </c>
      <c r="AQ71" s="374">
        <f t="shared" ref="AQ71" si="111">SUM(AQ72,AQ73)</f>
        <v>0</v>
      </c>
      <c r="AR71" s="374">
        <f t="shared" ref="AR71" si="112">SUM(AR72,AR73)</f>
        <v>0</v>
      </c>
      <c r="AS71" s="374">
        <f t="shared" ref="AS71" si="113">SUM(AS72,AS73)</f>
        <v>0</v>
      </c>
      <c r="AT71" s="374">
        <f t="shared" ref="AT71" si="114">SUM(AT72,AT73)</f>
        <v>0</v>
      </c>
      <c r="AU71" s="374">
        <f t="shared" ref="AU71" si="115">SUM(AU72,AU73)</f>
        <v>0</v>
      </c>
      <c r="AV71" s="374">
        <f t="shared" ref="AV71" si="116">SUM(AV72,AV73)</f>
        <v>0</v>
      </c>
      <c r="AW71" s="374">
        <f t="shared" ref="AW71" si="117">SUM(AW72,AW73)</f>
        <v>0</v>
      </c>
      <c r="AX71" s="374">
        <f t="shared" ref="AX71" si="118">SUM(AX72,AX73)</f>
        <v>0</v>
      </c>
      <c r="AY71" s="374">
        <f t="shared" ref="AY71" si="119">SUM(AY72,AY73)</f>
        <v>0</v>
      </c>
      <c r="AZ71" s="374">
        <f t="shared" ref="AZ71" si="120">SUM(AZ72,AZ73)</f>
        <v>0</v>
      </c>
      <c r="BA71" s="374">
        <f t="shared" ref="BA71" si="121">SUM(BA72,BA73)</f>
        <v>0</v>
      </c>
      <c r="BB71" s="374">
        <f t="shared" ref="BB71" si="122">SUM(BB72,BB73)</f>
        <v>0</v>
      </c>
      <c r="BC71" s="374">
        <f t="shared" ref="BC71" si="123">SUM(BC72,BC73)</f>
        <v>0</v>
      </c>
      <c r="BD71" s="374">
        <f t="shared" ref="BD71" si="124">SUM(BD72,BD73)</f>
        <v>0</v>
      </c>
      <c r="BE71" s="374">
        <f t="shared" ref="BE71" si="125">SUM(BE72,BE73)</f>
        <v>0</v>
      </c>
      <c r="BF71" s="374">
        <f t="shared" ref="BF71" si="126">SUM(BF72,BF73)</f>
        <v>0</v>
      </c>
      <c r="BG71" s="374">
        <f t="shared" ref="BG71" si="127">SUM(BG72,BG73)</f>
        <v>0</v>
      </c>
      <c r="BH71" s="374">
        <f t="shared" ref="BH71" si="128">SUM(BH72,BH73)</f>
        <v>0</v>
      </c>
      <c r="BI71" s="374">
        <f t="shared" ref="BI71" si="129">SUM(BI72,BI73)</f>
        <v>0</v>
      </c>
      <c r="BJ71" s="374">
        <f t="shared" ref="BJ71" si="130">SUM(BJ72,BJ73)</f>
        <v>0</v>
      </c>
      <c r="BK71" s="374">
        <f t="shared" ref="BK71" si="131">SUM(BK72,BK73)</f>
        <v>0</v>
      </c>
      <c r="BL71" s="374">
        <f t="shared" ref="BL71" si="132">SUM(BL72,BL73)</f>
        <v>0</v>
      </c>
      <c r="BM71" s="374">
        <f t="shared" ref="BM71" si="133">SUM(BM72,BM73)</f>
        <v>0</v>
      </c>
      <c r="BN71" s="374">
        <f t="shared" ref="BN71" si="134">SUM(BN72,BN73)</f>
        <v>0</v>
      </c>
      <c r="BO71" s="374">
        <f t="shared" ref="BO71" si="135">SUM(BO72,BO73)</f>
        <v>0</v>
      </c>
      <c r="BP71" s="374">
        <f t="shared" ref="BP71" si="136">SUM(BP72,BP73)</f>
        <v>0</v>
      </c>
      <c r="BQ71" s="374">
        <f t="shared" ref="BQ71" si="137">SUM(BQ72,BQ73)</f>
        <v>0</v>
      </c>
      <c r="BR71" s="374">
        <f t="shared" ref="BR71" si="138">SUM(BR72,BR73)</f>
        <v>0</v>
      </c>
      <c r="BS71" s="374">
        <f t="shared" ref="BS71" si="139">SUM(BS72,BS73)</f>
        <v>0</v>
      </c>
      <c r="BT71" s="374">
        <f t="shared" ref="BT71" si="140">SUM(BT72,BT73)</f>
        <v>0</v>
      </c>
      <c r="BU71" s="374">
        <f t="shared" ref="BU71" si="141">SUM(BU72,BU73)</f>
        <v>0</v>
      </c>
      <c r="BV71" s="374">
        <f t="shared" ref="BV71" si="142">SUM(BV72,BV73)</f>
        <v>0</v>
      </c>
      <c r="BW71" s="374">
        <f t="shared" ref="BW71" si="143">SUM(BW72,BW73)</f>
        <v>0</v>
      </c>
      <c r="BX71" s="374">
        <f t="shared" ref="BX71" si="144">SUM(BX72,BX73)</f>
        <v>0</v>
      </c>
      <c r="BY71" s="374">
        <f t="shared" ref="BY71" si="145">SUM(BY72,BY73)</f>
        <v>0</v>
      </c>
      <c r="BZ71" s="374">
        <f t="shared" ref="BZ71" si="146">SUM(BZ72,BZ73)</f>
        <v>0</v>
      </c>
      <c r="CA71" s="374">
        <f t="shared" ref="CA71" si="147">SUM(CA72,CA73)</f>
        <v>0</v>
      </c>
      <c r="CB71" s="374">
        <f t="shared" ref="CB71" si="148">SUM(CB72,CB73)</f>
        <v>0</v>
      </c>
      <c r="CC71" s="374">
        <f t="shared" ref="CC71" si="149">SUM(CC72,CC73)</f>
        <v>0</v>
      </c>
      <c r="CD71" s="374">
        <f t="shared" ref="CD71" si="150">SUM(CD72,CD73)</f>
        <v>0</v>
      </c>
      <c r="CE71" s="374">
        <f t="shared" ref="CE71" si="151">SUM(CE72,CE73)</f>
        <v>0</v>
      </c>
      <c r="CF71" s="374">
        <f t="shared" ref="CF71" si="152">SUM(CF72,CF73)</f>
        <v>0</v>
      </c>
      <c r="CG71" s="374">
        <f t="shared" ref="CG71" si="153">SUM(CG72,CG73)</f>
        <v>0</v>
      </c>
      <c r="CH71" s="374">
        <f t="shared" ref="CH71" si="154">SUM(CH72,CH73)</f>
        <v>0</v>
      </c>
      <c r="CI71" s="374">
        <f t="shared" ref="CI71" si="155">SUM(CI72,CI73)</f>
        <v>0</v>
      </c>
      <c r="CJ71" s="374">
        <f t="shared" ref="CJ71" si="156">SUM(CJ72,CJ73)</f>
        <v>0</v>
      </c>
      <c r="CK71" s="374">
        <f t="shared" ref="CK71" si="157">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IF(E0228_1074205010351_02_0_69_!CT71="","",E0228_1074205010351_02_0_69_!CT71)</f>
        <v>нд</v>
      </c>
    </row>
    <row r="72" spans="1:104"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IF(E0228_1074205010351_02_0_69_!CT72="","",E0228_1074205010351_02_0_69_!CT72)</f>
        <v>нд</v>
      </c>
    </row>
    <row r="73" spans="1:104"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IF(E0228_1074205010351_02_0_69_!CT73="","",E0228_1074205010351_02_0_69_!CT73)</f>
        <v>нд</v>
      </c>
    </row>
    <row r="74" spans="1:104"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74">
        <f t="shared" ref="D74:BO74" si="158">SUM(D75,D76)</f>
        <v>0</v>
      </c>
      <c r="E74" s="374">
        <f t="shared" si="158"/>
        <v>0</v>
      </c>
      <c r="F74" s="374">
        <f t="shared" si="158"/>
        <v>0</v>
      </c>
      <c r="G74" s="374">
        <f t="shared" si="158"/>
        <v>0</v>
      </c>
      <c r="H74" s="374">
        <f t="shared" si="158"/>
        <v>0</v>
      </c>
      <c r="I74" s="374">
        <f t="shared" si="158"/>
        <v>0</v>
      </c>
      <c r="J74" s="374">
        <f t="shared" si="158"/>
        <v>0</v>
      </c>
      <c r="K74" s="374">
        <f t="shared" si="158"/>
        <v>0</v>
      </c>
      <c r="L74" s="374">
        <f t="shared" si="158"/>
        <v>0</v>
      </c>
      <c r="M74" s="374">
        <f t="shared" si="158"/>
        <v>0</v>
      </c>
      <c r="N74" s="374">
        <f t="shared" si="158"/>
        <v>0</v>
      </c>
      <c r="O74" s="374">
        <f t="shared" si="158"/>
        <v>0</v>
      </c>
      <c r="P74" s="374">
        <f t="shared" si="158"/>
        <v>0</v>
      </c>
      <c r="Q74" s="374">
        <f t="shared" si="158"/>
        <v>0</v>
      </c>
      <c r="R74" s="374">
        <f t="shared" si="158"/>
        <v>0</v>
      </c>
      <c r="S74" s="374">
        <f t="shared" si="158"/>
        <v>0</v>
      </c>
      <c r="T74" s="374">
        <f t="shared" si="158"/>
        <v>0</v>
      </c>
      <c r="U74" s="374">
        <f t="shared" si="158"/>
        <v>0</v>
      </c>
      <c r="V74" s="374">
        <f t="shared" si="158"/>
        <v>0</v>
      </c>
      <c r="W74" s="374">
        <f t="shared" si="158"/>
        <v>0</v>
      </c>
      <c r="X74" s="374">
        <f t="shared" si="158"/>
        <v>0</v>
      </c>
      <c r="Y74" s="374">
        <f t="shared" si="158"/>
        <v>0</v>
      </c>
      <c r="Z74" s="374">
        <f t="shared" si="158"/>
        <v>0</v>
      </c>
      <c r="AA74" s="374">
        <f t="shared" si="158"/>
        <v>0</v>
      </c>
      <c r="AB74" s="374">
        <f t="shared" si="158"/>
        <v>0</v>
      </c>
      <c r="AC74" s="374">
        <f t="shared" si="158"/>
        <v>0</v>
      </c>
      <c r="AD74" s="374">
        <f t="shared" si="158"/>
        <v>0</v>
      </c>
      <c r="AE74" s="374">
        <f t="shared" si="158"/>
        <v>0</v>
      </c>
      <c r="AF74" s="374">
        <f t="shared" si="158"/>
        <v>0</v>
      </c>
      <c r="AG74" s="374">
        <f t="shared" si="158"/>
        <v>0</v>
      </c>
      <c r="AH74" s="374">
        <f t="shared" si="158"/>
        <v>0</v>
      </c>
      <c r="AI74" s="374">
        <f t="shared" si="158"/>
        <v>0</v>
      </c>
      <c r="AJ74" s="374">
        <f t="shared" si="158"/>
        <v>0</v>
      </c>
      <c r="AK74" s="374">
        <f t="shared" si="158"/>
        <v>0</v>
      </c>
      <c r="AL74" s="374">
        <f t="shared" si="158"/>
        <v>0</v>
      </c>
      <c r="AM74" s="374">
        <f t="shared" si="158"/>
        <v>0</v>
      </c>
      <c r="AN74" s="374">
        <f t="shared" si="158"/>
        <v>0</v>
      </c>
      <c r="AO74" s="374">
        <f t="shared" si="158"/>
        <v>0</v>
      </c>
      <c r="AP74" s="374">
        <f t="shared" si="158"/>
        <v>0</v>
      </c>
      <c r="AQ74" s="374">
        <f t="shared" si="158"/>
        <v>0</v>
      </c>
      <c r="AR74" s="374">
        <f t="shared" si="158"/>
        <v>0</v>
      </c>
      <c r="AS74" s="374">
        <f t="shared" si="158"/>
        <v>0</v>
      </c>
      <c r="AT74" s="374">
        <f t="shared" si="158"/>
        <v>0</v>
      </c>
      <c r="AU74" s="374">
        <f t="shared" si="158"/>
        <v>0</v>
      </c>
      <c r="AV74" s="374">
        <f t="shared" si="158"/>
        <v>0</v>
      </c>
      <c r="AW74" s="374">
        <f t="shared" si="158"/>
        <v>0</v>
      </c>
      <c r="AX74" s="374">
        <f t="shared" si="158"/>
        <v>0</v>
      </c>
      <c r="AY74" s="374">
        <f t="shared" si="158"/>
        <v>0</v>
      </c>
      <c r="AZ74" s="374">
        <f t="shared" si="158"/>
        <v>0</v>
      </c>
      <c r="BA74" s="374">
        <f t="shared" si="158"/>
        <v>0</v>
      </c>
      <c r="BB74" s="374">
        <f t="shared" si="158"/>
        <v>0</v>
      </c>
      <c r="BC74" s="374">
        <f t="shared" si="158"/>
        <v>0</v>
      </c>
      <c r="BD74" s="374">
        <f t="shared" si="158"/>
        <v>0</v>
      </c>
      <c r="BE74" s="374">
        <f t="shared" si="158"/>
        <v>0</v>
      </c>
      <c r="BF74" s="374">
        <f t="shared" si="158"/>
        <v>0</v>
      </c>
      <c r="BG74" s="374">
        <f t="shared" si="158"/>
        <v>0</v>
      </c>
      <c r="BH74" s="374">
        <f t="shared" si="158"/>
        <v>0</v>
      </c>
      <c r="BI74" s="374">
        <f t="shared" si="158"/>
        <v>0</v>
      </c>
      <c r="BJ74" s="374">
        <f t="shared" si="158"/>
        <v>0</v>
      </c>
      <c r="BK74" s="374">
        <f t="shared" si="158"/>
        <v>0</v>
      </c>
      <c r="BL74" s="374">
        <f t="shared" si="158"/>
        <v>0</v>
      </c>
      <c r="BM74" s="374">
        <f t="shared" si="158"/>
        <v>0</v>
      </c>
      <c r="BN74" s="374">
        <f t="shared" si="158"/>
        <v>0</v>
      </c>
      <c r="BO74" s="374">
        <f t="shared" si="158"/>
        <v>0</v>
      </c>
      <c r="BP74" s="374">
        <f t="shared" ref="BP74:CK74" si="159">SUM(BP75,BP76)</f>
        <v>0</v>
      </c>
      <c r="BQ74" s="374">
        <f t="shared" si="159"/>
        <v>0</v>
      </c>
      <c r="BR74" s="374">
        <f t="shared" si="159"/>
        <v>0</v>
      </c>
      <c r="BS74" s="374">
        <f t="shared" si="159"/>
        <v>0</v>
      </c>
      <c r="BT74" s="374">
        <f t="shared" si="159"/>
        <v>0</v>
      </c>
      <c r="BU74" s="374">
        <f t="shared" si="159"/>
        <v>0</v>
      </c>
      <c r="BV74" s="374">
        <f t="shared" si="159"/>
        <v>0</v>
      </c>
      <c r="BW74" s="374">
        <f t="shared" si="159"/>
        <v>0</v>
      </c>
      <c r="BX74" s="374">
        <f t="shared" si="159"/>
        <v>0</v>
      </c>
      <c r="BY74" s="374">
        <f t="shared" si="159"/>
        <v>0</v>
      </c>
      <c r="BZ74" s="374">
        <f t="shared" si="159"/>
        <v>0</v>
      </c>
      <c r="CA74" s="374">
        <f t="shared" si="159"/>
        <v>0</v>
      </c>
      <c r="CB74" s="374">
        <f t="shared" si="159"/>
        <v>0</v>
      </c>
      <c r="CC74" s="374">
        <f t="shared" si="159"/>
        <v>0</v>
      </c>
      <c r="CD74" s="374">
        <f t="shared" si="159"/>
        <v>0</v>
      </c>
      <c r="CE74" s="374">
        <f t="shared" si="159"/>
        <v>0</v>
      </c>
      <c r="CF74" s="374">
        <f t="shared" si="159"/>
        <v>0</v>
      </c>
      <c r="CG74" s="374">
        <f t="shared" si="159"/>
        <v>0</v>
      </c>
      <c r="CH74" s="374">
        <f t="shared" si="159"/>
        <v>0</v>
      </c>
      <c r="CI74" s="374">
        <f t="shared" si="159"/>
        <v>0</v>
      </c>
      <c r="CJ74" s="374">
        <f t="shared" si="159"/>
        <v>0</v>
      </c>
      <c r="CK74" s="374">
        <f t="shared" si="159"/>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60">SUM(AC74,AQ74,BE74,BS74,CG74)</f>
        <v>0</v>
      </c>
      <c r="CV74" s="400">
        <f t="shared" si="160"/>
        <v>0</v>
      </c>
      <c r="CW74" s="400">
        <f t="shared" si="160"/>
        <v>0</v>
      </c>
      <c r="CX74" s="400">
        <f t="shared" si="160"/>
        <v>0</v>
      </c>
      <c r="CY74" s="400">
        <f t="shared" si="160"/>
        <v>0</v>
      </c>
      <c r="CZ74" s="286" t="str">
        <f>IF(E0228_1074205010351_02_0_69_!CT74="","",E0228_1074205010351_02_0_69_!CT74)</f>
        <v>нд</v>
      </c>
    </row>
    <row r="75" spans="1:104"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60"/>
        <v>0</v>
      </c>
      <c r="CM75" s="400">
        <f t="shared" si="160"/>
        <v>0</v>
      </c>
      <c r="CN75" s="400">
        <f t="shared" si="160"/>
        <v>0</v>
      </c>
      <c r="CO75" s="400">
        <f t="shared" si="160"/>
        <v>0</v>
      </c>
      <c r="CP75" s="400">
        <f t="shared" si="160"/>
        <v>0</v>
      </c>
      <c r="CQ75" s="400">
        <f t="shared" si="160"/>
        <v>0</v>
      </c>
      <c r="CR75" s="400">
        <f t="shared" si="160"/>
        <v>0</v>
      </c>
      <c r="CS75" s="400">
        <f t="shared" si="160"/>
        <v>0</v>
      </c>
      <c r="CT75" s="400">
        <f t="shared" si="160"/>
        <v>0</v>
      </c>
      <c r="CU75" s="400">
        <f t="shared" si="160"/>
        <v>0</v>
      </c>
      <c r="CV75" s="400">
        <f t="shared" si="160"/>
        <v>0</v>
      </c>
      <c r="CW75" s="400">
        <f t="shared" si="160"/>
        <v>0</v>
      </c>
      <c r="CX75" s="400">
        <f t="shared" si="160"/>
        <v>0</v>
      </c>
      <c r="CY75" s="400">
        <f t="shared" si="160"/>
        <v>0</v>
      </c>
      <c r="CZ75" s="286" t="str">
        <f>IF(E0228_1074205010351_02_0_69_!CT75="","",E0228_1074205010351_02_0_69_!CT75)</f>
        <v>нд</v>
      </c>
    </row>
    <row r="76" spans="1:104"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74">
        <f t="shared" ref="D76:AI76" si="161">SUM(D77:D77)</f>
        <v>0</v>
      </c>
      <c r="E76" s="374">
        <f t="shared" si="161"/>
        <v>0</v>
      </c>
      <c r="F76" s="374">
        <f t="shared" si="161"/>
        <v>0</v>
      </c>
      <c r="G76" s="374">
        <f t="shared" si="161"/>
        <v>0</v>
      </c>
      <c r="H76" s="374">
        <f t="shared" si="161"/>
        <v>0</v>
      </c>
      <c r="I76" s="374">
        <f t="shared" si="161"/>
        <v>0</v>
      </c>
      <c r="J76" s="374">
        <f t="shared" si="161"/>
        <v>0</v>
      </c>
      <c r="K76" s="374">
        <f t="shared" si="161"/>
        <v>0</v>
      </c>
      <c r="L76" s="374">
        <f t="shared" si="161"/>
        <v>0</v>
      </c>
      <c r="M76" s="374">
        <f t="shared" si="161"/>
        <v>0</v>
      </c>
      <c r="N76" s="374">
        <f t="shared" si="161"/>
        <v>0</v>
      </c>
      <c r="O76" s="374">
        <f t="shared" si="161"/>
        <v>0</v>
      </c>
      <c r="P76" s="374">
        <f t="shared" si="161"/>
        <v>0</v>
      </c>
      <c r="Q76" s="374">
        <f t="shared" si="161"/>
        <v>0</v>
      </c>
      <c r="R76" s="374">
        <f t="shared" si="161"/>
        <v>0</v>
      </c>
      <c r="S76" s="374">
        <f t="shared" si="161"/>
        <v>0</v>
      </c>
      <c r="T76" s="374">
        <f t="shared" si="161"/>
        <v>0</v>
      </c>
      <c r="U76" s="374">
        <f t="shared" si="161"/>
        <v>0</v>
      </c>
      <c r="V76" s="374">
        <f t="shared" si="161"/>
        <v>0</v>
      </c>
      <c r="W76" s="374">
        <f t="shared" si="161"/>
        <v>0</v>
      </c>
      <c r="X76" s="374">
        <f t="shared" si="161"/>
        <v>0</v>
      </c>
      <c r="Y76" s="374">
        <f t="shared" si="161"/>
        <v>0</v>
      </c>
      <c r="Z76" s="374">
        <f t="shared" si="161"/>
        <v>0</v>
      </c>
      <c r="AA76" s="374">
        <f t="shared" si="161"/>
        <v>0</v>
      </c>
      <c r="AB76" s="374">
        <f t="shared" si="161"/>
        <v>0</v>
      </c>
      <c r="AC76" s="374">
        <f t="shared" si="161"/>
        <v>0</v>
      </c>
      <c r="AD76" s="374">
        <f t="shared" si="161"/>
        <v>0</v>
      </c>
      <c r="AE76" s="374">
        <f t="shared" si="161"/>
        <v>0</v>
      </c>
      <c r="AF76" s="374">
        <f t="shared" si="161"/>
        <v>0</v>
      </c>
      <c r="AG76" s="374">
        <f t="shared" si="161"/>
        <v>0</v>
      </c>
      <c r="AH76" s="374">
        <f t="shared" si="161"/>
        <v>0</v>
      </c>
      <c r="AI76" s="374">
        <f t="shared" si="161"/>
        <v>0</v>
      </c>
      <c r="AJ76" s="374">
        <f t="shared" ref="AJ76:BO76" si="162">SUM(AJ77:AJ77)</f>
        <v>0</v>
      </c>
      <c r="AK76" s="374">
        <f t="shared" si="162"/>
        <v>0</v>
      </c>
      <c r="AL76" s="374">
        <f t="shared" si="162"/>
        <v>0</v>
      </c>
      <c r="AM76" s="374">
        <f t="shared" si="162"/>
        <v>0</v>
      </c>
      <c r="AN76" s="374">
        <f t="shared" si="162"/>
        <v>0</v>
      </c>
      <c r="AO76" s="374">
        <f t="shared" si="162"/>
        <v>0</v>
      </c>
      <c r="AP76" s="374">
        <f t="shared" si="162"/>
        <v>0</v>
      </c>
      <c r="AQ76" s="374">
        <f t="shared" si="162"/>
        <v>0</v>
      </c>
      <c r="AR76" s="374">
        <f t="shared" si="162"/>
        <v>0</v>
      </c>
      <c r="AS76" s="374">
        <f t="shared" si="162"/>
        <v>0</v>
      </c>
      <c r="AT76" s="374">
        <f t="shared" si="162"/>
        <v>0</v>
      </c>
      <c r="AU76" s="374">
        <f t="shared" si="162"/>
        <v>0</v>
      </c>
      <c r="AV76" s="374">
        <f t="shared" si="162"/>
        <v>0</v>
      </c>
      <c r="AW76" s="374">
        <f t="shared" si="162"/>
        <v>0</v>
      </c>
      <c r="AX76" s="374">
        <f t="shared" si="162"/>
        <v>0</v>
      </c>
      <c r="AY76" s="374">
        <f t="shared" si="162"/>
        <v>0</v>
      </c>
      <c r="AZ76" s="374">
        <f t="shared" si="162"/>
        <v>0</v>
      </c>
      <c r="BA76" s="374">
        <f t="shared" si="162"/>
        <v>0</v>
      </c>
      <c r="BB76" s="374">
        <f t="shared" si="162"/>
        <v>0</v>
      </c>
      <c r="BC76" s="374">
        <f t="shared" si="162"/>
        <v>0</v>
      </c>
      <c r="BD76" s="374">
        <f t="shared" si="162"/>
        <v>0</v>
      </c>
      <c r="BE76" s="374">
        <f t="shared" si="162"/>
        <v>0</v>
      </c>
      <c r="BF76" s="374">
        <f t="shared" si="162"/>
        <v>0</v>
      </c>
      <c r="BG76" s="374">
        <f t="shared" si="162"/>
        <v>0</v>
      </c>
      <c r="BH76" s="374">
        <f t="shared" si="162"/>
        <v>0</v>
      </c>
      <c r="BI76" s="374">
        <f t="shared" si="162"/>
        <v>0</v>
      </c>
      <c r="BJ76" s="374">
        <f t="shared" si="162"/>
        <v>0</v>
      </c>
      <c r="BK76" s="374">
        <f t="shared" si="162"/>
        <v>0</v>
      </c>
      <c r="BL76" s="374">
        <f t="shared" si="162"/>
        <v>0</v>
      </c>
      <c r="BM76" s="374">
        <f t="shared" si="162"/>
        <v>0</v>
      </c>
      <c r="BN76" s="374">
        <f t="shared" si="162"/>
        <v>0</v>
      </c>
      <c r="BO76" s="374">
        <f t="shared" si="162"/>
        <v>0</v>
      </c>
      <c r="BP76" s="374">
        <f t="shared" ref="BP76:CK76" si="163">SUM(BP77:BP77)</f>
        <v>0</v>
      </c>
      <c r="BQ76" s="374">
        <f t="shared" si="163"/>
        <v>0</v>
      </c>
      <c r="BR76" s="374">
        <f t="shared" si="163"/>
        <v>0</v>
      </c>
      <c r="BS76" s="374">
        <f t="shared" si="163"/>
        <v>0</v>
      </c>
      <c r="BT76" s="374">
        <f t="shared" si="163"/>
        <v>0</v>
      </c>
      <c r="BU76" s="374">
        <f t="shared" si="163"/>
        <v>0</v>
      </c>
      <c r="BV76" s="374">
        <f t="shared" si="163"/>
        <v>0</v>
      </c>
      <c r="BW76" s="374">
        <f t="shared" si="163"/>
        <v>0</v>
      </c>
      <c r="BX76" s="374">
        <f t="shared" si="163"/>
        <v>0</v>
      </c>
      <c r="BY76" s="374">
        <f t="shared" si="163"/>
        <v>0</v>
      </c>
      <c r="BZ76" s="374">
        <f t="shared" si="163"/>
        <v>0</v>
      </c>
      <c r="CA76" s="374">
        <f t="shared" si="163"/>
        <v>0</v>
      </c>
      <c r="CB76" s="374">
        <f t="shared" si="163"/>
        <v>0</v>
      </c>
      <c r="CC76" s="374">
        <f t="shared" si="163"/>
        <v>0</v>
      </c>
      <c r="CD76" s="374">
        <f t="shared" si="163"/>
        <v>0</v>
      </c>
      <c r="CE76" s="374">
        <f t="shared" si="163"/>
        <v>0</v>
      </c>
      <c r="CF76" s="374">
        <f t="shared" si="163"/>
        <v>0</v>
      </c>
      <c r="CG76" s="374">
        <f t="shared" si="163"/>
        <v>0</v>
      </c>
      <c r="CH76" s="374">
        <f t="shared" si="163"/>
        <v>0</v>
      </c>
      <c r="CI76" s="374">
        <f t="shared" si="163"/>
        <v>0</v>
      </c>
      <c r="CJ76" s="374">
        <f t="shared" si="163"/>
        <v>0</v>
      </c>
      <c r="CK76" s="374">
        <f t="shared" si="163"/>
        <v>0</v>
      </c>
      <c r="CL76" s="400">
        <f t="shared" si="160"/>
        <v>0</v>
      </c>
      <c r="CM76" s="400">
        <f t="shared" si="160"/>
        <v>0</v>
      </c>
      <c r="CN76" s="400">
        <f t="shared" si="160"/>
        <v>0</v>
      </c>
      <c r="CO76" s="400">
        <f t="shared" si="160"/>
        <v>0</v>
      </c>
      <c r="CP76" s="400">
        <f t="shared" si="160"/>
        <v>0</v>
      </c>
      <c r="CQ76" s="400">
        <f t="shared" si="160"/>
        <v>0</v>
      </c>
      <c r="CR76" s="400">
        <f t="shared" si="160"/>
        <v>0</v>
      </c>
      <c r="CS76" s="400">
        <f t="shared" si="160"/>
        <v>0</v>
      </c>
      <c r="CT76" s="400">
        <f t="shared" si="160"/>
        <v>0</v>
      </c>
      <c r="CU76" s="400">
        <f t="shared" si="160"/>
        <v>0</v>
      </c>
      <c r="CV76" s="400">
        <f t="shared" si="160"/>
        <v>0</v>
      </c>
      <c r="CW76" s="400">
        <f t="shared" si="160"/>
        <v>0</v>
      </c>
      <c r="CX76" s="400">
        <f t="shared" si="160"/>
        <v>0</v>
      </c>
      <c r="CY76" s="400">
        <f t="shared" si="160"/>
        <v>0</v>
      </c>
      <c r="CZ76" s="286" t="str">
        <f>IF(E0228_1074205010351_02_0_69_!CT76="","",E0228_1074205010351_02_0_69_!CT76)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74">
        <f t="shared" ref="D78:AI78" si="164">SUM(D79:D82)</f>
        <v>0</v>
      </c>
      <c r="E78" s="374">
        <f t="shared" si="164"/>
        <v>0</v>
      </c>
      <c r="F78" s="374">
        <f t="shared" si="164"/>
        <v>0</v>
      </c>
      <c r="G78" s="374">
        <f t="shared" si="164"/>
        <v>0</v>
      </c>
      <c r="H78" s="374">
        <f t="shared" si="164"/>
        <v>0</v>
      </c>
      <c r="I78" s="374">
        <f t="shared" si="164"/>
        <v>0</v>
      </c>
      <c r="J78" s="374">
        <f t="shared" si="164"/>
        <v>0</v>
      </c>
      <c r="K78" s="374">
        <f t="shared" si="164"/>
        <v>0</v>
      </c>
      <c r="L78" s="374">
        <f t="shared" si="164"/>
        <v>0</v>
      </c>
      <c r="M78" s="374">
        <f t="shared" si="164"/>
        <v>0</v>
      </c>
      <c r="N78" s="374">
        <f t="shared" si="164"/>
        <v>0</v>
      </c>
      <c r="O78" s="374">
        <f t="shared" si="164"/>
        <v>0</v>
      </c>
      <c r="P78" s="374">
        <f t="shared" si="164"/>
        <v>0</v>
      </c>
      <c r="Q78" s="374">
        <f t="shared" si="164"/>
        <v>0</v>
      </c>
      <c r="R78" s="374">
        <f t="shared" si="164"/>
        <v>0</v>
      </c>
      <c r="S78" s="374">
        <f t="shared" si="164"/>
        <v>0</v>
      </c>
      <c r="T78" s="374">
        <f t="shared" si="164"/>
        <v>0</v>
      </c>
      <c r="U78" s="374">
        <f t="shared" si="164"/>
        <v>0</v>
      </c>
      <c r="V78" s="374">
        <f t="shared" si="164"/>
        <v>0</v>
      </c>
      <c r="W78" s="374">
        <f t="shared" si="164"/>
        <v>0</v>
      </c>
      <c r="X78" s="374">
        <f t="shared" si="164"/>
        <v>0</v>
      </c>
      <c r="Y78" s="374">
        <f t="shared" si="164"/>
        <v>0</v>
      </c>
      <c r="Z78" s="374">
        <f t="shared" si="164"/>
        <v>0</v>
      </c>
      <c r="AA78" s="374">
        <f t="shared" si="164"/>
        <v>0</v>
      </c>
      <c r="AB78" s="374">
        <f t="shared" si="164"/>
        <v>0</v>
      </c>
      <c r="AC78" s="374">
        <f t="shared" si="164"/>
        <v>0</v>
      </c>
      <c r="AD78" s="374">
        <f t="shared" si="164"/>
        <v>0</v>
      </c>
      <c r="AE78" s="374">
        <f t="shared" si="164"/>
        <v>0</v>
      </c>
      <c r="AF78" s="374">
        <f t="shared" si="164"/>
        <v>0</v>
      </c>
      <c r="AG78" s="374">
        <f t="shared" si="164"/>
        <v>0</v>
      </c>
      <c r="AH78" s="374">
        <f t="shared" si="164"/>
        <v>0</v>
      </c>
      <c r="AI78" s="374">
        <f t="shared" si="164"/>
        <v>0</v>
      </c>
      <c r="AJ78" s="374">
        <f t="shared" ref="AJ78:BO78" si="165">SUM(AJ79:AJ82)</f>
        <v>0</v>
      </c>
      <c r="AK78" s="374">
        <f t="shared" si="165"/>
        <v>0</v>
      </c>
      <c r="AL78" s="374">
        <f t="shared" si="165"/>
        <v>0</v>
      </c>
      <c r="AM78" s="374">
        <f t="shared" si="165"/>
        <v>0</v>
      </c>
      <c r="AN78" s="374">
        <f t="shared" si="165"/>
        <v>0</v>
      </c>
      <c r="AO78" s="374">
        <f t="shared" si="165"/>
        <v>0</v>
      </c>
      <c r="AP78" s="374">
        <f t="shared" si="165"/>
        <v>0</v>
      </c>
      <c r="AQ78" s="374">
        <f t="shared" si="165"/>
        <v>0</v>
      </c>
      <c r="AR78" s="374">
        <f t="shared" si="165"/>
        <v>0</v>
      </c>
      <c r="AS78" s="374">
        <f t="shared" si="165"/>
        <v>0</v>
      </c>
      <c r="AT78" s="374">
        <f t="shared" si="165"/>
        <v>0</v>
      </c>
      <c r="AU78" s="374">
        <f t="shared" si="165"/>
        <v>0</v>
      </c>
      <c r="AV78" s="374">
        <f t="shared" si="165"/>
        <v>0</v>
      </c>
      <c r="AW78" s="374">
        <f t="shared" si="165"/>
        <v>0</v>
      </c>
      <c r="AX78" s="374">
        <f t="shared" si="165"/>
        <v>0</v>
      </c>
      <c r="AY78" s="374">
        <f t="shared" si="165"/>
        <v>0</v>
      </c>
      <c r="AZ78" s="374">
        <f t="shared" si="165"/>
        <v>0</v>
      </c>
      <c r="BA78" s="374">
        <f t="shared" si="165"/>
        <v>0</v>
      </c>
      <c r="BB78" s="374">
        <f t="shared" si="165"/>
        <v>0</v>
      </c>
      <c r="BC78" s="374">
        <f t="shared" si="165"/>
        <v>0</v>
      </c>
      <c r="BD78" s="374">
        <f t="shared" si="165"/>
        <v>0</v>
      </c>
      <c r="BE78" s="374">
        <f t="shared" si="165"/>
        <v>0</v>
      </c>
      <c r="BF78" s="374">
        <f t="shared" si="165"/>
        <v>0</v>
      </c>
      <c r="BG78" s="374">
        <f t="shared" si="165"/>
        <v>0</v>
      </c>
      <c r="BH78" s="374">
        <f t="shared" si="165"/>
        <v>0</v>
      </c>
      <c r="BI78" s="374">
        <f t="shared" si="165"/>
        <v>0</v>
      </c>
      <c r="BJ78" s="374">
        <f t="shared" si="165"/>
        <v>0</v>
      </c>
      <c r="BK78" s="374">
        <f t="shared" si="165"/>
        <v>0</v>
      </c>
      <c r="BL78" s="374">
        <f t="shared" si="165"/>
        <v>0</v>
      </c>
      <c r="BM78" s="374">
        <f t="shared" si="165"/>
        <v>0</v>
      </c>
      <c r="BN78" s="374">
        <f t="shared" si="165"/>
        <v>0</v>
      </c>
      <c r="BO78" s="374">
        <f t="shared" si="165"/>
        <v>0</v>
      </c>
      <c r="BP78" s="374">
        <f t="shared" ref="BP78:CK78" si="166">SUM(BP79:BP82)</f>
        <v>0</v>
      </c>
      <c r="BQ78" s="374">
        <f t="shared" si="166"/>
        <v>0</v>
      </c>
      <c r="BR78" s="374">
        <f t="shared" si="166"/>
        <v>0</v>
      </c>
      <c r="BS78" s="374">
        <f t="shared" si="166"/>
        <v>0</v>
      </c>
      <c r="BT78" s="374">
        <f t="shared" si="166"/>
        <v>0</v>
      </c>
      <c r="BU78" s="374">
        <f t="shared" si="166"/>
        <v>0</v>
      </c>
      <c r="BV78" s="374">
        <f t="shared" si="166"/>
        <v>0</v>
      </c>
      <c r="BW78" s="374">
        <f t="shared" si="166"/>
        <v>0</v>
      </c>
      <c r="BX78" s="374">
        <f t="shared" si="166"/>
        <v>0</v>
      </c>
      <c r="BY78" s="374">
        <f t="shared" si="166"/>
        <v>0</v>
      </c>
      <c r="BZ78" s="374">
        <f t="shared" si="166"/>
        <v>0</v>
      </c>
      <c r="CA78" s="374">
        <f t="shared" si="166"/>
        <v>0</v>
      </c>
      <c r="CB78" s="374">
        <f t="shared" si="166"/>
        <v>0</v>
      </c>
      <c r="CC78" s="374">
        <f t="shared" si="166"/>
        <v>0</v>
      </c>
      <c r="CD78" s="374">
        <f t="shared" si="166"/>
        <v>0</v>
      </c>
      <c r="CE78" s="374">
        <f t="shared" si="166"/>
        <v>0</v>
      </c>
      <c r="CF78" s="374">
        <f t="shared" si="166"/>
        <v>0</v>
      </c>
      <c r="CG78" s="374">
        <f t="shared" si="166"/>
        <v>0</v>
      </c>
      <c r="CH78" s="374">
        <f t="shared" si="166"/>
        <v>0</v>
      </c>
      <c r="CI78" s="374">
        <f t="shared" si="166"/>
        <v>0</v>
      </c>
      <c r="CJ78" s="374">
        <f t="shared" si="166"/>
        <v>0</v>
      </c>
      <c r="CK78" s="374">
        <f t="shared" si="166"/>
        <v>0</v>
      </c>
      <c r="CL78" s="400">
        <f t="shared" si="160"/>
        <v>0</v>
      </c>
      <c r="CM78" s="400">
        <f t="shared" si="160"/>
        <v>0</v>
      </c>
      <c r="CN78" s="400">
        <f t="shared" si="160"/>
        <v>0</v>
      </c>
      <c r="CO78" s="400">
        <f t="shared" si="160"/>
        <v>0</v>
      </c>
      <c r="CP78" s="400">
        <f t="shared" si="160"/>
        <v>0</v>
      </c>
      <c r="CQ78" s="400">
        <f t="shared" si="160"/>
        <v>0</v>
      </c>
      <c r="CR78" s="400">
        <f t="shared" si="160"/>
        <v>0</v>
      </c>
      <c r="CS78" s="400">
        <f t="shared" si="160"/>
        <v>0</v>
      </c>
      <c r="CT78" s="400">
        <f t="shared" si="160"/>
        <v>0</v>
      </c>
      <c r="CU78" s="400">
        <f t="shared" si="160"/>
        <v>0</v>
      </c>
      <c r="CV78" s="400">
        <f t="shared" si="160"/>
        <v>0</v>
      </c>
      <c r="CW78" s="400">
        <f t="shared" si="160"/>
        <v>0</v>
      </c>
      <c r="CX78" s="400">
        <f t="shared" si="160"/>
        <v>0</v>
      </c>
      <c r="CY78" s="400">
        <f t="shared" si="160"/>
        <v>0</v>
      </c>
      <c r="CZ78" s="286" t="str">
        <f>IF(E0228_1074205010351_02_0_69_!CT78="","",E0228_1074205010351_02_0_69_!CT78)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60"/>
        <v>0</v>
      </c>
      <c r="CM83" s="400">
        <f t="shared" si="160"/>
        <v>0</v>
      </c>
      <c r="CN83" s="400">
        <f t="shared" si="160"/>
        <v>0</v>
      </c>
      <c r="CO83" s="400">
        <f t="shared" si="160"/>
        <v>0</v>
      </c>
      <c r="CP83" s="400">
        <f t="shared" si="160"/>
        <v>0</v>
      </c>
      <c r="CQ83" s="400">
        <f t="shared" si="160"/>
        <v>0</v>
      </c>
      <c r="CR83" s="400">
        <f t="shared" si="160"/>
        <v>0</v>
      </c>
      <c r="CS83" s="400">
        <f t="shared" si="160"/>
        <v>0</v>
      </c>
      <c r="CT83" s="400">
        <f t="shared" si="160"/>
        <v>0</v>
      </c>
      <c r="CU83" s="400">
        <f t="shared" si="160"/>
        <v>0</v>
      </c>
      <c r="CV83" s="400">
        <f t="shared" si="160"/>
        <v>0</v>
      </c>
      <c r="CW83" s="400">
        <f t="shared" si="160"/>
        <v>0</v>
      </c>
      <c r="CX83" s="400">
        <f t="shared" si="160"/>
        <v>0</v>
      </c>
      <c r="CY83" s="400">
        <f t="shared" si="160"/>
        <v>0</v>
      </c>
      <c r="CZ83" s="286" t="str">
        <f>IF(E0228_1074205010351_02_0_69_!CT83="","",E0228_1074205010351_02_0_69_!CT83)</f>
        <v>нд</v>
      </c>
    </row>
    <row r="84" spans="1:104"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74">
        <f t="shared" ref="D84:AI84" si="167">SUM(D85:D101)</f>
        <v>4.1215000000000002</v>
      </c>
      <c r="E84" s="374">
        <f t="shared" si="167"/>
        <v>5.378916666666667</v>
      </c>
      <c r="F84" s="374">
        <f t="shared" si="167"/>
        <v>0</v>
      </c>
      <c r="G84" s="374">
        <f t="shared" si="167"/>
        <v>3.1905000000000001</v>
      </c>
      <c r="H84" s="374">
        <f t="shared" si="167"/>
        <v>0</v>
      </c>
      <c r="I84" s="374">
        <f t="shared" si="167"/>
        <v>0</v>
      </c>
      <c r="J84" s="374">
        <f t="shared" si="167"/>
        <v>0</v>
      </c>
      <c r="K84" s="374">
        <f t="shared" si="167"/>
        <v>0</v>
      </c>
      <c r="L84" s="374">
        <f t="shared" si="167"/>
        <v>1</v>
      </c>
      <c r="M84" s="374">
        <f t="shared" si="167"/>
        <v>0</v>
      </c>
      <c r="N84" s="374">
        <f t="shared" si="167"/>
        <v>4.447916666666667</v>
      </c>
      <c r="O84" s="374">
        <f t="shared" si="167"/>
        <v>0</v>
      </c>
      <c r="P84" s="374">
        <f t="shared" si="167"/>
        <v>0</v>
      </c>
      <c r="Q84" s="374">
        <f t="shared" si="167"/>
        <v>0</v>
      </c>
      <c r="R84" s="374">
        <f t="shared" si="167"/>
        <v>0</v>
      </c>
      <c r="S84" s="374">
        <f t="shared" si="167"/>
        <v>1</v>
      </c>
      <c r="T84" s="374">
        <f t="shared" si="167"/>
        <v>0</v>
      </c>
      <c r="U84" s="374">
        <f t="shared" si="167"/>
        <v>3.1905000000000001</v>
      </c>
      <c r="V84" s="374">
        <f t="shared" si="167"/>
        <v>0</v>
      </c>
      <c r="W84" s="374">
        <f t="shared" si="167"/>
        <v>0</v>
      </c>
      <c r="X84" s="374">
        <f t="shared" si="167"/>
        <v>0</v>
      </c>
      <c r="Y84" s="374">
        <f t="shared" si="167"/>
        <v>0</v>
      </c>
      <c r="Z84" s="374">
        <f t="shared" si="167"/>
        <v>1</v>
      </c>
      <c r="AA84" s="374">
        <f t="shared" si="167"/>
        <v>0</v>
      </c>
      <c r="AB84" s="374">
        <f t="shared" si="167"/>
        <v>4.447916666666667</v>
      </c>
      <c r="AC84" s="374">
        <f t="shared" si="167"/>
        <v>0</v>
      </c>
      <c r="AD84" s="374">
        <f t="shared" si="167"/>
        <v>0</v>
      </c>
      <c r="AE84" s="374">
        <f t="shared" si="167"/>
        <v>0</v>
      </c>
      <c r="AF84" s="374">
        <f t="shared" si="167"/>
        <v>0</v>
      </c>
      <c r="AG84" s="374">
        <f t="shared" si="167"/>
        <v>1</v>
      </c>
      <c r="AH84" s="374">
        <f t="shared" si="167"/>
        <v>0</v>
      </c>
      <c r="AI84" s="374">
        <f t="shared" si="167"/>
        <v>0.93100000000000005</v>
      </c>
      <c r="AJ84" s="374">
        <f t="shared" ref="AJ84:BO84" si="168">SUM(AJ85:AJ101)</f>
        <v>0</v>
      </c>
      <c r="AK84" s="374">
        <f t="shared" si="168"/>
        <v>0</v>
      </c>
      <c r="AL84" s="374">
        <f t="shared" si="168"/>
        <v>0</v>
      </c>
      <c r="AM84" s="374">
        <f t="shared" si="168"/>
        <v>0</v>
      </c>
      <c r="AN84" s="374">
        <f t="shared" si="168"/>
        <v>1</v>
      </c>
      <c r="AO84" s="374">
        <f t="shared" si="168"/>
        <v>0</v>
      </c>
      <c r="AP84" s="374">
        <f t="shared" si="168"/>
        <v>0.93100000000000005</v>
      </c>
      <c r="AQ84" s="374">
        <f t="shared" si="168"/>
        <v>0</v>
      </c>
      <c r="AR84" s="374">
        <f t="shared" si="168"/>
        <v>0</v>
      </c>
      <c r="AS84" s="374">
        <f t="shared" si="168"/>
        <v>0</v>
      </c>
      <c r="AT84" s="374">
        <f t="shared" si="168"/>
        <v>0</v>
      </c>
      <c r="AU84" s="374">
        <f t="shared" si="168"/>
        <v>1</v>
      </c>
      <c r="AV84" s="374">
        <f t="shared" si="168"/>
        <v>0</v>
      </c>
      <c r="AW84" s="374">
        <f t="shared" si="168"/>
        <v>0</v>
      </c>
      <c r="AX84" s="374">
        <f t="shared" si="168"/>
        <v>0</v>
      </c>
      <c r="AY84" s="374">
        <f t="shared" si="168"/>
        <v>0</v>
      </c>
      <c r="AZ84" s="374">
        <f t="shared" si="168"/>
        <v>0</v>
      </c>
      <c r="BA84" s="374">
        <f t="shared" si="168"/>
        <v>0</v>
      </c>
      <c r="BB84" s="374">
        <f t="shared" si="168"/>
        <v>0</v>
      </c>
      <c r="BC84" s="374">
        <f t="shared" si="168"/>
        <v>0</v>
      </c>
      <c r="BD84" s="374">
        <f t="shared" si="168"/>
        <v>0</v>
      </c>
      <c r="BE84" s="374">
        <f t="shared" si="168"/>
        <v>0</v>
      </c>
      <c r="BF84" s="374">
        <f t="shared" si="168"/>
        <v>0</v>
      </c>
      <c r="BG84" s="374">
        <f t="shared" si="168"/>
        <v>0</v>
      </c>
      <c r="BH84" s="374">
        <f t="shared" si="168"/>
        <v>0</v>
      </c>
      <c r="BI84" s="374">
        <f t="shared" si="168"/>
        <v>0</v>
      </c>
      <c r="BJ84" s="374">
        <f t="shared" si="168"/>
        <v>0</v>
      </c>
      <c r="BK84" s="374">
        <f t="shared" si="168"/>
        <v>0</v>
      </c>
      <c r="BL84" s="374">
        <f t="shared" si="168"/>
        <v>0</v>
      </c>
      <c r="BM84" s="374">
        <f t="shared" si="168"/>
        <v>0</v>
      </c>
      <c r="BN84" s="374">
        <f t="shared" si="168"/>
        <v>0</v>
      </c>
      <c r="BO84" s="374">
        <f t="shared" si="168"/>
        <v>0</v>
      </c>
      <c r="BP84" s="374">
        <f t="shared" ref="BP84:CK84" si="169">SUM(BP85:BP101)</f>
        <v>0</v>
      </c>
      <c r="BQ84" s="374">
        <f t="shared" si="169"/>
        <v>0</v>
      </c>
      <c r="BR84" s="374">
        <f t="shared" si="169"/>
        <v>0</v>
      </c>
      <c r="BS84" s="374">
        <f t="shared" si="169"/>
        <v>0</v>
      </c>
      <c r="BT84" s="374">
        <f t="shared" si="169"/>
        <v>0</v>
      </c>
      <c r="BU84" s="374">
        <f t="shared" si="169"/>
        <v>0</v>
      </c>
      <c r="BV84" s="374">
        <f t="shared" si="169"/>
        <v>0</v>
      </c>
      <c r="BW84" s="374">
        <f t="shared" si="169"/>
        <v>0</v>
      </c>
      <c r="BX84" s="374">
        <f t="shared" si="169"/>
        <v>0</v>
      </c>
      <c r="BY84" s="374">
        <f t="shared" si="169"/>
        <v>0</v>
      </c>
      <c r="BZ84" s="374">
        <f t="shared" si="169"/>
        <v>0</v>
      </c>
      <c r="CA84" s="374">
        <f t="shared" si="169"/>
        <v>0</v>
      </c>
      <c r="CB84" s="374">
        <f t="shared" si="169"/>
        <v>0</v>
      </c>
      <c r="CC84" s="374">
        <f t="shared" si="169"/>
        <v>0</v>
      </c>
      <c r="CD84" s="374">
        <f t="shared" si="169"/>
        <v>0</v>
      </c>
      <c r="CE84" s="374">
        <f t="shared" si="169"/>
        <v>0</v>
      </c>
      <c r="CF84" s="374">
        <f t="shared" si="169"/>
        <v>0</v>
      </c>
      <c r="CG84" s="374">
        <f t="shared" si="169"/>
        <v>0</v>
      </c>
      <c r="CH84" s="374">
        <f t="shared" si="169"/>
        <v>0</v>
      </c>
      <c r="CI84" s="374">
        <f t="shared" si="169"/>
        <v>0</v>
      </c>
      <c r="CJ84" s="374">
        <f t="shared" si="169"/>
        <v>0</v>
      </c>
      <c r="CK84" s="374">
        <f t="shared" si="169"/>
        <v>0</v>
      </c>
      <c r="CL84" s="400">
        <f t="shared" si="160"/>
        <v>0</v>
      </c>
      <c r="CM84" s="400">
        <f t="shared" si="160"/>
        <v>4.1215000000000002</v>
      </c>
      <c r="CN84" s="400">
        <f t="shared" si="160"/>
        <v>0</v>
      </c>
      <c r="CO84" s="400">
        <f t="shared" si="160"/>
        <v>0</v>
      </c>
      <c r="CP84" s="400">
        <f t="shared" si="160"/>
        <v>0</v>
      </c>
      <c r="CQ84" s="400">
        <f t="shared" si="160"/>
        <v>0</v>
      </c>
      <c r="CR84" s="400">
        <f t="shared" si="160"/>
        <v>2</v>
      </c>
      <c r="CS84" s="400">
        <f t="shared" si="160"/>
        <v>0</v>
      </c>
      <c r="CT84" s="400">
        <f t="shared" si="160"/>
        <v>5.378916666666667</v>
      </c>
      <c r="CU84" s="400">
        <f t="shared" si="160"/>
        <v>0</v>
      </c>
      <c r="CV84" s="400">
        <f t="shared" si="160"/>
        <v>0</v>
      </c>
      <c r="CW84" s="400">
        <f t="shared" si="160"/>
        <v>0</v>
      </c>
      <c r="CX84" s="400">
        <f t="shared" si="160"/>
        <v>0</v>
      </c>
      <c r="CY84" s="400">
        <f t="shared" si="160"/>
        <v>2</v>
      </c>
      <c r="CZ84" s="286" t="str">
        <f>IF(E0228_1074205010351_02_0_69_!CT84="","",E0228_1074205010351_02_0_69_!CT84)</f>
        <v>нд</v>
      </c>
    </row>
    <row r="85" spans="1:104" ht="31.5" x14ac:dyDescent="0.25">
      <c r="A85" s="297" t="str">
        <f>E0228_1074205010351_02_0_69_!A85</f>
        <v>1.6</v>
      </c>
      <c r="B85" s="298" t="str">
        <f>E0228_1074205010351_02_0_69_!B85</f>
        <v>Приобретение автогидроподъемника</v>
      </c>
      <c r="C85" s="297" t="str">
        <f>E0228_1074205010351_02_0_69_!C85</f>
        <v>J_0000000002</v>
      </c>
      <c r="D85" s="374">
        <f>SUM(T85:U85,AH85:AI85,AV85:AW85,BJ85:BK85,BX85:BY85)</f>
        <v>3.1905000000000001</v>
      </c>
      <c r="E85" s="374">
        <f>E0228_1074205010351_03_0_69_!AN85</f>
        <v>4.447916666666667</v>
      </c>
      <c r="F85" s="374">
        <v>0</v>
      </c>
      <c r="G85" s="374">
        <f>E0228_1074205010351_03_0_69_!AM85</f>
        <v>3.1905000000000001</v>
      </c>
      <c r="H85" s="374">
        <v>0</v>
      </c>
      <c r="I85" s="374">
        <v>0</v>
      </c>
      <c r="J85" s="374">
        <v>0</v>
      </c>
      <c r="K85" s="374">
        <v>0</v>
      </c>
      <c r="L85" s="374">
        <v>1</v>
      </c>
      <c r="M85" s="489">
        <v>0</v>
      </c>
      <c r="N85" s="489">
        <f>E85</f>
        <v>4.447916666666667</v>
      </c>
      <c r="O85" s="489">
        <v>0</v>
      </c>
      <c r="P85" s="489">
        <v>0</v>
      </c>
      <c r="Q85" s="489">
        <v>0</v>
      </c>
      <c r="R85" s="489">
        <v>0</v>
      </c>
      <c r="S85" s="489">
        <v>1</v>
      </c>
      <c r="T85" s="374">
        <v>0</v>
      </c>
      <c r="U85" s="374">
        <f>E0228_1074205010351_03_0_69_!AC85</f>
        <v>3.1905000000000001</v>
      </c>
      <c r="V85" s="374">
        <v>0</v>
      </c>
      <c r="W85" s="374">
        <v>0</v>
      </c>
      <c r="X85" s="374">
        <v>0</v>
      </c>
      <c r="Y85" s="374">
        <v>0</v>
      </c>
      <c r="Z85" s="374">
        <v>1</v>
      </c>
      <c r="AA85" s="489">
        <v>0</v>
      </c>
      <c r="AB85" s="489">
        <f>E85</f>
        <v>4.447916666666667</v>
      </c>
      <c r="AC85" s="489">
        <v>0</v>
      </c>
      <c r="AD85" s="489">
        <v>0</v>
      </c>
      <c r="AE85" s="489">
        <v>0</v>
      </c>
      <c r="AF85" s="489">
        <v>0</v>
      </c>
      <c r="AG85" s="489">
        <v>1</v>
      </c>
      <c r="AH85" s="374">
        <v>0</v>
      </c>
      <c r="AI85" s="374">
        <f>E0228_1074205010351_03_0_69_!AE85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E0228_1074205010351_03_0_69_!AG85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E0228_1074205010351_03_0_69_!AI85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E0228_1074205010351_03_0_69_!AK85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60"/>
        <v>0</v>
      </c>
      <c r="CM85" s="400">
        <f t="shared" si="160"/>
        <v>3.1905000000000001</v>
      </c>
      <c r="CN85" s="400">
        <f t="shared" si="160"/>
        <v>0</v>
      </c>
      <c r="CO85" s="400">
        <f t="shared" si="160"/>
        <v>0</v>
      </c>
      <c r="CP85" s="400">
        <f t="shared" si="160"/>
        <v>0</v>
      </c>
      <c r="CQ85" s="400">
        <f t="shared" si="160"/>
        <v>0</v>
      </c>
      <c r="CR85" s="400">
        <f t="shared" si="160"/>
        <v>1</v>
      </c>
      <c r="CS85" s="400">
        <f t="shared" si="160"/>
        <v>0</v>
      </c>
      <c r="CT85" s="400">
        <f t="shared" si="160"/>
        <v>4.447916666666667</v>
      </c>
      <c r="CU85" s="400">
        <f t="shared" si="160"/>
        <v>0</v>
      </c>
      <c r="CV85" s="400">
        <f t="shared" si="160"/>
        <v>0</v>
      </c>
      <c r="CW85" s="400">
        <f t="shared" si="160"/>
        <v>0</v>
      </c>
      <c r="CX85" s="400">
        <f t="shared" si="160"/>
        <v>0</v>
      </c>
      <c r="CY85" s="400">
        <f t="shared" si="160"/>
        <v>1</v>
      </c>
      <c r="CZ85" s="286" t="str">
        <f>IF(E0228_1074205010351_02_0_69_!CT85="","",E0228_1074205010351_02_0_69_!CT85)</f>
        <v>Изменилась стоимость</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74">
        <f t="shared" ref="D87" si="170">SUM(F87:G87,T87:U87,AH87:AI87,AV87:AW87,BJ87:BK87,BX87:BY87)</f>
        <v>0.93100000000000005</v>
      </c>
      <c r="E87" s="374">
        <f>D87</f>
        <v>0.93100000000000005</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E0228_1074205010351_03_0_69_!AC87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E0228_1074205010351_03_0_69_!AE87</f>
        <v>0.93100000000000005</v>
      </c>
      <c r="AJ87" s="374">
        <v>0</v>
      </c>
      <c r="AK87" s="374">
        <v>0</v>
      </c>
      <c r="AL87" s="374">
        <v>0</v>
      </c>
      <c r="AM87" s="374">
        <v>0</v>
      </c>
      <c r="AN87" s="374">
        <v>1</v>
      </c>
      <c r="AO87" s="374">
        <f>AH87</f>
        <v>0</v>
      </c>
      <c r="AP87" s="489">
        <f t="shared" ref="AP87:AU87" si="171">AI87</f>
        <v>0.93100000000000005</v>
      </c>
      <c r="AQ87" s="489">
        <f t="shared" si="171"/>
        <v>0</v>
      </c>
      <c r="AR87" s="489">
        <f t="shared" si="171"/>
        <v>0</v>
      </c>
      <c r="AS87" s="489">
        <f t="shared" si="171"/>
        <v>0</v>
      </c>
      <c r="AT87" s="489">
        <f t="shared" si="171"/>
        <v>0</v>
      </c>
      <c r="AU87" s="489">
        <f t="shared" si="171"/>
        <v>1</v>
      </c>
      <c r="AV87" s="374">
        <v>0</v>
      </c>
      <c r="AW87" s="374">
        <f>E0228_1074205010351_03_0_69_!AG87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E0228_1074205010351_03_0_69_!AI87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E0228_1074205010351_03_0_69_!AK87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60"/>
        <v>0</v>
      </c>
      <c r="CM87" s="400">
        <f t="shared" si="160"/>
        <v>0.93100000000000005</v>
      </c>
      <c r="CN87" s="400">
        <f t="shared" si="160"/>
        <v>0</v>
      </c>
      <c r="CO87" s="400">
        <f t="shared" si="160"/>
        <v>0</v>
      </c>
      <c r="CP87" s="400">
        <f t="shared" si="160"/>
        <v>0</v>
      </c>
      <c r="CQ87" s="400">
        <f t="shared" si="160"/>
        <v>0</v>
      </c>
      <c r="CR87" s="400">
        <f t="shared" si="160"/>
        <v>1</v>
      </c>
      <c r="CS87" s="400">
        <f t="shared" si="160"/>
        <v>0</v>
      </c>
      <c r="CT87" s="400">
        <f t="shared" si="160"/>
        <v>0.93100000000000005</v>
      </c>
      <c r="CU87" s="400">
        <f t="shared" si="160"/>
        <v>0</v>
      </c>
      <c r="CV87" s="400">
        <f t="shared" si="160"/>
        <v>0</v>
      </c>
      <c r="CW87" s="400">
        <f t="shared" si="160"/>
        <v>0</v>
      </c>
      <c r="CX87" s="400">
        <f t="shared" si="160"/>
        <v>0</v>
      </c>
      <c r="CY87" s="400">
        <f t="shared" si="160"/>
        <v>1</v>
      </c>
      <c r="CZ87" s="286" t="str">
        <f>IF(E0228_1074205010351_02_0_69_!CT87="","",E0228_1074205010351_02_0_69_!CT87)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 ref="D13:E15"/>
    <mergeCell ref="F13:S14"/>
    <mergeCell ref="T13:AG13"/>
    <mergeCell ref="AH13:CY13"/>
    <mergeCell ref="F15:L15"/>
    <mergeCell ref="M15:S15"/>
    <mergeCell ref="BX15:CD15"/>
    <mergeCell ref="CE15:CK15"/>
    <mergeCell ref="CL15:CR15"/>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6:D17"/>
    <mergeCell ref="E16:E17"/>
    <mergeCell ref="G16:L16"/>
    <mergeCell ref="N16:S16"/>
    <mergeCell ref="U16:Z16"/>
    <mergeCell ref="BY16:CD16"/>
    <mergeCell ref="CF16:CK16"/>
    <mergeCell ref="CM16:CR16"/>
    <mergeCell ref="BK16:BP16"/>
    <mergeCell ref="BR16:BW16"/>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Z87" sqref="Z87"/>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6.85546875" style="405" bestFit="1" customWidth="1"/>
    <col min="39" max="39" width="13.42578125" style="438" bestFit="1" customWidth="1"/>
    <col min="40" max="40" width="7.28515625" style="110" bestFit="1" customWidth="1"/>
    <col min="41" max="41" width="6.85546875" style="110" bestFit="1" customWidth="1"/>
    <col min="42" max="42" width="4.28515625" style="110" bestFit="1" customWidth="1"/>
    <col min="43" max="43" width="6.85546875" style="110" bestFit="1" customWidth="1"/>
    <col min="44" max="44" width="4.28515625" style="110" bestFit="1" customWidth="1"/>
    <col min="45" max="45" width="6.85546875" style="110" bestFit="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50" t="s">
        <v>183</v>
      </c>
      <c r="AH1" s="550"/>
      <c r="AI1" s="550"/>
      <c r="AJ1" s="550"/>
      <c r="AK1" s="550"/>
      <c r="AL1" s="55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50" t="s">
        <v>1</v>
      </c>
      <c r="AH2" s="550"/>
      <c r="AI2" s="550"/>
      <c r="AJ2" s="550"/>
      <c r="AK2" s="550"/>
      <c r="AL2" s="55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49" t="s">
        <v>2</v>
      </c>
      <c r="AH3" s="549"/>
      <c r="AI3" s="549"/>
      <c r="AJ3" s="549"/>
      <c r="AK3" s="549"/>
      <c r="AL3" s="549"/>
      <c r="AM3" s="375"/>
    </row>
    <row r="4" spans="1:67" ht="18.75" x14ac:dyDescent="0.25">
      <c r="A4" s="555" t="s">
        <v>184</v>
      </c>
      <c r="B4" s="555"/>
      <c r="C4" s="555"/>
      <c r="D4" s="556"/>
      <c r="E4" s="556"/>
      <c r="F4" s="556"/>
      <c r="G4" s="556"/>
      <c r="H4" s="556"/>
      <c r="I4" s="556"/>
      <c r="J4" s="556"/>
      <c r="K4" s="556"/>
      <c r="L4" s="557"/>
      <c r="M4" s="556"/>
      <c r="N4" s="556"/>
      <c r="O4" s="556"/>
      <c r="P4" s="556"/>
      <c r="Q4" s="556"/>
      <c r="R4" s="556"/>
      <c r="S4" s="556"/>
      <c r="T4" s="556"/>
      <c r="U4" s="556"/>
      <c r="V4" s="556"/>
      <c r="W4" s="556"/>
      <c r="X4" s="556"/>
      <c r="Y4" s="556"/>
      <c r="Z4" s="556"/>
      <c r="AA4" s="556"/>
      <c r="AB4" s="556"/>
      <c r="AC4" s="556"/>
      <c r="AD4" s="556"/>
      <c r="AE4" s="556"/>
      <c r="AF4" s="556"/>
      <c r="AG4" s="556"/>
      <c r="AH4" s="556"/>
      <c r="AI4" s="556"/>
      <c r="AJ4" s="556"/>
      <c r="AK4" s="556"/>
      <c r="AL4" s="556"/>
    </row>
    <row r="5" spans="1:67" ht="18.75" x14ac:dyDescent="0.25">
      <c r="A5" s="558" t="s">
        <v>873</v>
      </c>
      <c r="B5" s="558"/>
      <c r="C5" s="558"/>
      <c r="D5" s="559"/>
      <c r="E5" s="559"/>
      <c r="F5" s="559"/>
      <c r="G5" s="559"/>
      <c r="H5" s="559"/>
      <c r="I5" s="559"/>
      <c r="J5" s="559"/>
      <c r="K5" s="559"/>
      <c r="L5" s="560"/>
      <c r="M5" s="559"/>
      <c r="N5" s="559"/>
      <c r="O5" s="559"/>
      <c r="P5" s="559"/>
      <c r="Q5" s="559"/>
      <c r="R5" s="559"/>
      <c r="S5" s="559"/>
      <c r="T5" s="559"/>
      <c r="U5" s="559"/>
      <c r="V5" s="559"/>
      <c r="W5" s="559"/>
      <c r="X5" s="559"/>
      <c r="Y5" s="559"/>
      <c r="Z5" s="559"/>
      <c r="AA5" s="559"/>
      <c r="AB5" s="559"/>
      <c r="AC5" s="559"/>
      <c r="AD5" s="559"/>
      <c r="AE5" s="559"/>
      <c r="AF5" s="559"/>
      <c r="AG5" s="559"/>
      <c r="AH5" s="559"/>
      <c r="AI5" s="559"/>
      <c r="AJ5" s="559"/>
      <c r="AK5" s="559"/>
      <c r="AL5" s="559"/>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5" t="str">
        <f>E0228_1074205010351_04_0_69_!A6</f>
        <v xml:space="preserve">Инвестиционная программа              ООО "ИнвестГрадСтрой"                </v>
      </c>
      <c r="B7" s="545"/>
      <c r="C7" s="545"/>
      <c r="D7" s="561"/>
      <c r="E7" s="561"/>
      <c r="F7" s="561"/>
      <c r="G7" s="561"/>
      <c r="H7" s="561"/>
      <c r="I7" s="561"/>
      <c r="J7" s="561"/>
      <c r="K7" s="561"/>
      <c r="L7" s="562"/>
      <c r="M7" s="561"/>
      <c r="N7" s="561"/>
      <c r="O7" s="561"/>
      <c r="P7" s="561"/>
      <c r="Q7" s="561"/>
      <c r="R7" s="561"/>
      <c r="S7" s="561"/>
      <c r="T7" s="561"/>
      <c r="U7" s="561"/>
      <c r="V7" s="561"/>
      <c r="W7" s="561"/>
      <c r="X7" s="561"/>
      <c r="Y7" s="561"/>
      <c r="Z7" s="561"/>
      <c r="AA7" s="561"/>
      <c r="AB7" s="561"/>
      <c r="AC7" s="561"/>
      <c r="AD7" s="561"/>
      <c r="AE7" s="561"/>
      <c r="AF7" s="561"/>
      <c r="AG7" s="561"/>
      <c r="AH7" s="561"/>
      <c r="AI7" s="561"/>
      <c r="AJ7" s="561"/>
      <c r="AK7" s="561"/>
      <c r="AL7" s="561"/>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6" t="s">
        <v>4</v>
      </c>
      <c r="B8" s="546"/>
      <c r="C8" s="546"/>
      <c r="D8" s="563"/>
      <c r="E8" s="563"/>
      <c r="F8" s="563"/>
      <c r="G8" s="563"/>
      <c r="H8" s="563"/>
      <c r="I8" s="563"/>
      <c r="J8" s="563"/>
      <c r="K8" s="563"/>
      <c r="L8" s="564"/>
      <c r="M8" s="563"/>
      <c r="N8" s="563"/>
      <c r="O8" s="563"/>
      <c r="P8" s="563"/>
      <c r="Q8" s="563"/>
      <c r="R8" s="563"/>
      <c r="S8" s="563"/>
      <c r="T8" s="563"/>
      <c r="U8" s="563"/>
      <c r="V8" s="563"/>
      <c r="W8" s="563"/>
      <c r="X8" s="563"/>
      <c r="Y8" s="563"/>
      <c r="Z8" s="563"/>
      <c r="AA8" s="563"/>
      <c r="AB8" s="563"/>
      <c r="AC8" s="563"/>
      <c r="AD8" s="563"/>
      <c r="AE8" s="563"/>
      <c r="AF8" s="563"/>
      <c r="AG8" s="563"/>
      <c r="AH8" s="563"/>
      <c r="AI8" s="563"/>
      <c r="AJ8" s="563"/>
      <c r="AK8" s="563"/>
      <c r="AL8" s="563"/>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42" t="s">
        <v>926</v>
      </c>
      <c r="B10" s="542"/>
      <c r="C10" s="542"/>
      <c r="D10" s="565"/>
      <c r="E10" s="565"/>
      <c r="F10" s="565"/>
      <c r="G10" s="565"/>
      <c r="H10" s="565"/>
      <c r="I10" s="565"/>
      <c r="J10" s="565"/>
      <c r="K10" s="565"/>
      <c r="L10" s="566"/>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7"/>
      <c r="B13" s="547"/>
      <c r="C13" s="547"/>
      <c r="D13" s="552"/>
      <c r="E13" s="552"/>
      <c r="F13" s="552"/>
      <c r="G13" s="552"/>
      <c r="H13" s="552"/>
      <c r="I13" s="552"/>
      <c r="J13" s="552"/>
      <c r="K13" s="552"/>
      <c r="L13" s="553"/>
      <c r="M13" s="552"/>
      <c r="N13" s="552"/>
      <c r="O13" s="552"/>
      <c r="P13" s="552"/>
      <c r="Q13" s="552"/>
      <c r="R13" s="552"/>
      <c r="S13" s="552"/>
      <c r="T13" s="552"/>
      <c r="U13" s="552"/>
      <c r="V13" s="552"/>
      <c r="W13" s="552"/>
      <c r="X13" s="552"/>
      <c r="Y13" s="552"/>
      <c r="Z13" s="552"/>
      <c r="AA13" s="552"/>
      <c r="AB13" s="552"/>
      <c r="AC13" s="552"/>
      <c r="AD13" s="552"/>
      <c r="AE13" s="552"/>
      <c r="AF13" s="552"/>
      <c r="AG13" s="552"/>
      <c r="AH13" s="552"/>
      <c r="AI13" s="552"/>
      <c r="AJ13" s="552"/>
      <c r="AK13" s="552"/>
      <c r="AL13" s="552"/>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8" t="s">
        <v>5</v>
      </c>
      <c r="B14" s="548" t="s">
        <v>6</v>
      </c>
      <c r="C14" s="541" t="s">
        <v>7</v>
      </c>
      <c r="D14" s="540" t="s">
        <v>874</v>
      </c>
      <c r="E14" s="540"/>
      <c r="F14" s="540"/>
      <c r="G14" s="540"/>
      <c r="H14" s="540"/>
      <c r="I14" s="540"/>
      <c r="J14" s="540"/>
      <c r="K14" s="540"/>
      <c r="L14" s="554"/>
      <c r="M14" s="540"/>
      <c r="N14" s="540"/>
      <c r="O14" s="540"/>
      <c r="P14" s="540"/>
      <c r="Q14" s="540"/>
      <c r="R14" s="540"/>
      <c r="S14" s="540"/>
      <c r="T14" s="540"/>
      <c r="U14" s="540"/>
      <c r="V14" s="540"/>
      <c r="W14" s="540"/>
      <c r="X14" s="540"/>
      <c r="Y14" s="540"/>
      <c r="Z14" s="540"/>
      <c r="AA14" s="540"/>
      <c r="AB14" s="540"/>
      <c r="AC14" s="540"/>
      <c r="AD14" s="540"/>
      <c r="AE14" s="540"/>
      <c r="AF14" s="540"/>
      <c r="AG14" s="540"/>
      <c r="AH14" s="540"/>
      <c r="AI14" s="540"/>
      <c r="AJ14" s="540"/>
      <c r="AK14" s="540"/>
      <c r="AL14" s="540"/>
      <c r="AM14" s="444"/>
      <c r="AN14" s="330"/>
      <c r="AO14" s="330"/>
      <c r="AP14" s="330"/>
    </row>
    <row r="15" spans="1:67" ht="43.5" customHeight="1" x14ac:dyDescent="0.25">
      <c r="A15" s="548"/>
      <c r="B15" s="548"/>
      <c r="C15" s="541"/>
      <c r="D15" s="551" t="s">
        <v>185</v>
      </c>
      <c r="E15" s="551"/>
      <c r="F15" s="551"/>
      <c r="G15" s="551"/>
      <c r="H15" s="551"/>
      <c r="I15" s="551"/>
      <c r="J15" s="551"/>
      <c r="K15" s="551" t="s">
        <v>186</v>
      </c>
      <c r="L15" s="551"/>
      <c r="M15" s="551"/>
      <c r="N15" s="551"/>
      <c r="O15" s="551"/>
      <c r="P15" s="551"/>
      <c r="Q15" s="551"/>
      <c r="R15" s="551" t="s">
        <v>187</v>
      </c>
      <c r="S15" s="551"/>
      <c r="T15" s="551"/>
      <c r="U15" s="551"/>
      <c r="V15" s="551"/>
      <c r="W15" s="551"/>
      <c r="X15" s="551"/>
      <c r="Y15" s="540" t="s">
        <v>188</v>
      </c>
      <c r="Z15" s="540"/>
      <c r="AA15" s="540"/>
      <c r="AB15" s="540"/>
      <c r="AC15" s="540"/>
      <c r="AD15" s="540"/>
      <c r="AE15" s="540"/>
      <c r="AF15" s="540" t="s">
        <v>189</v>
      </c>
      <c r="AG15" s="540"/>
      <c r="AH15" s="540"/>
      <c r="AI15" s="540"/>
      <c r="AJ15" s="540"/>
      <c r="AK15" s="540"/>
      <c r="AL15" s="540"/>
      <c r="AM15" s="444"/>
      <c r="AN15" s="330"/>
      <c r="AO15" s="330"/>
      <c r="AP15" s="330"/>
    </row>
    <row r="16" spans="1:67" ht="43.5" customHeight="1" x14ac:dyDescent="0.25">
      <c r="A16" s="548"/>
      <c r="B16" s="548"/>
      <c r="C16" s="541"/>
      <c r="D16" s="402" t="s">
        <v>104</v>
      </c>
      <c r="E16" s="551" t="s">
        <v>105</v>
      </c>
      <c r="F16" s="551"/>
      <c r="G16" s="551"/>
      <c r="H16" s="551"/>
      <c r="I16" s="551"/>
      <c r="J16" s="551"/>
      <c r="K16" s="403" t="s">
        <v>104</v>
      </c>
      <c r="L16" s="551" t="s">
        <v>105</v>
      </c>
      <c r="M16" s="551"/>
      <c r="N16" s="551"/>
      <c r="O16" s="551"/>
      <c r="P16" s="551"/>
      <c r="Q16" s="551"/>
      <c r="R16" s="403" t="s">
        <v>104</v>
      </c>
      <c r="S16" s="551" t="s">
        <v>105</v>
      </c>
      <c r="T16" s="551"/>
      <c r="U16" s="551"/>
      <c r="V16" s="551"/>
      <c r="W16" s="551"/>
      <c r="X16" s="551"/>
      <c r="Y16" s="403" t="s">
        <v>104</v>
      </c>
      <c r="Z16" s="540" t="s">
        <v>105</v>
      </c>
      <c r="AA16" s="540"/>
      <c r="AB16" s="540"/>
      <c r="AC16" s="540"/>
      <c r="AD16" s="540"/>
      <c r="AE16" s="540"/>
      <c r="AF16" s="398" t="s">
        <v>104</v>
      </c>
      <c r="AG16" s="540" t="s">
        <v>105</v>
      </c>
      <c r="AH16" s="540"/>
      <c r="AI16" s="540"/>
      <c r="AJ16" s="540"/>
      <c r="AK16" s="540"/>
      <c r="AL16" s="540"/>
      <c r="AM16" s="398" t="s">
        <v>104</v>
      </c>
      <c r="AN16" s="540" t="s">
        <v>105</v>
      </c>
      <c r="AO16" s="540"/>
      <c r="AP16" s="540"/>
      <c r="AQ16" s="540"/>
      <c r="AR16" s="540"/>
      <c r="AS16" s="540"/>
    </row>
    <row r="17" spans="1:45" ht="87.75" customHeight="1" x14ac:dyDescent="0.25">
      <c r="A17" s="548"/>
      <c r="B17" s="548"/>
      <c r="C17" s="541"/>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E0228_1074205010351_02_0_69_!A19</f>
        <v>0</v>
      </c>
      <c r="B19" s="295" t="str">
        <f>E0228_1074205010351_02_0_69_!B19</f>
        <v>ВСЕГО по инвестиционной программе, в том числе:</v>
      </c>
      <c r="C19" s="331" t="str">
        <f>E0228_1074205010351_02_0_69_!C19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4.447916666666667</v>
      </c>
      <c r="AA19" s="400">
        <f t="shared" si="0"/>
        <v>0</v>
      </c>
      <c r="AB19" s="400">
        <f t="shared" si="0"/>
        <v>0</v>
      </c>
      <c r="AC19" s="400">
        <f t="shared" si="0"/>
        <v>0</v>
      </c>
      <c r="AD19" s="400">
        <f t="shared" si="0"/>
        <v>0</v>
      </c>
      <c r="AE19" s="400">
        <f t="shared" si="0"/>
        <v>1</v>
      </c>
      <c r="AF19" s="400">
        <f t="shared" ref="AF19" si="1">SUM(D19,K19,R19,Y19)</f>
        <v>0</v>
      </c>
      <c r="AG19" s="400">
        <f t="shared" ref="AG19" si="2">SUM(E19,L19,S19,Z19)</f>
        <v>4.447916666666667</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1</v>
      </c>
      <c r="AM19" s="439"/>
      <c r="AO19" s="296">
        <f>IF(AG19=[3]В0228_1037000158513_04_0_69_!BD21,0,1)</f>
        <v>1</v>
      </c>
    </row>
    <row r="20" spans="1:45" ht="31.5" x14ac:dyDescent="0.25">
      <c r="A20" s="297" t="str">
        <f>E0228_1074205010351_02_0_69_!A20</f>
        <v>0.1</v>
      </c>
      <c r="B20" s="298" t="str">
        <f>E0228_1074205010351_02_0_69_!B20</f>
        <v>Технологическое присоединение, всего</v>
      </c>
      <c r="C20" s="332" t="str">
        <f>E0228_1074205010351_02_0_69_!C20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IF(AG20=[3]В0228_1037000158513_04_0_69_!BD22,0,1)</f>
        <v>0</v>
      </c>
    </row>
    <row r="21" spans="1:45" ht="47.25" x14ac:dyDescent="0.25">
      <c r="A21" s="297" t="str">
        <f>E0228_1074205010351_02_0_69_!A21</f>
        <v>0.2</v>
      </c>
      <c r="B21" s="298" t="str">
        <f>E0228_1074205010351_02_0_69_!B21</f>
        <v>Реконструкция, модернизация, техническое перевооружение, всего</v>
      </c>
      <c r="C21" s="332" t="str">
        <f>E0228_1074205010351_02_0_69_!C21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0</v>
      </c>
      <c r="AA21" s="389">
        <f t="shared" si="16"/>
        <v>0</v>
      </c>
      <c r="AB21" s="389">
        <f t="shared" si="16"/>
        <v>0</v>
      </c>
      <c r="AC21" s="389">
        <f t="shared" si="16"/>
        <v>0</v>
      </c>
      <c r="AD21" s="389">
        <f t="shared" si="16"/>
        <v>0</v>
      </c>
      <c r="AE21" s="389">
        <f t="shared" si="16"/>
        <v>0</v>
      </c>
      <c r="AF21" s="400">
        <f t="shared" si="9"/>
        <v>0</v>
      </c>
      <c r="AG21" s="400">
        <f t="shared" si="10"/>
        <v>0</v>
      </c>
      <c r="AH21" s="400">
        <f t="shared" si="11"/>
        <v>0</v>
      </c>
      <c r="AI21" s="400">
        <f t="shared" si="12"/>
        <v>0</v>
      </c>
      <c r="AJ21" s="400">
        <f t="shared" si="13"/>
        <v>0</v>
      </c>
      <c r="AK21" s="400">
        <f t="shared" si="14"/>
        <v>0</v>
      </c>
      <c r="AL21" s="400">
        <f t="shared" si="15"/>
        <v>0</v>
      </c>
      <c r="AO21" s="296">
        <f>IF(AG21=[3]В0228_1037000158513_04_0_69_!BD23,0,1)</f>
        <v>1</v>
      </c>
    </row>
    <row r="22" spans="1:45"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E0228_1074205010351_02_0_69_!C22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IF(AG22=[3]В0228_1037000158513_04_0_69_!BD24,0,1)</f>
        <v>1</v>
      </c>
    </row>
    <row r="23" spans="1:45" ht="47.25" x14ac:dyDescent="0.25">
      <c r="A23" s="297" t="str">
        <f>E0228_1074205010351_02_0_69_!A23</f>
        <v>0.4</v>
      </c>
      <c r="B23" s="298" t="str">
        <f>E0228_1074205010351_02_0_69_!B23</f>
        <v>Прочее новое строительство объектов электросетевого хозяйства, всего</v>
      </c>
      <c r="C23" s="332" t="str">
        <f>E0228_1074205010351_02_0_69_!C23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IF(AG23=[3]В0228_1037000158513_04_0_69_!BD25,0,1)</f>
        <v>1</v>
      </c>
    </row>
    <row r="24" spans="1:45"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332" t="str">
        <f>E0228_1074205010351_02_0_69_!C24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IF(AG24=[3]В0228_1037000158513_04_0_69_!BD26,0,1)</f>
        <v>0</v>
      </c>
    </row>
    <row r="25" spans="1:45" ht="31.5" x14ac:dyDescent="0.25">
      <c r="A25" s="297" t="str">
        <f>E0228_1074205010351_02_0_69_!A25</f>
        <v>0.6</v>
      </c>
      <c r="B25" s="298" t="str">
        <f>E0228_1074205010351_02_0_69_!B25</f>
        <v>Прочие инвестиционные проекты, всего</v>
      </c>
      <c r="C25" s="332" t="str">
        <f>E0228_1074205010351_02_0_69_!C25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4.447916666666667</v>
      </c>
      <c r="AA25" s="389">
        <f t="shared" si="20"/>
        <v>0</v>
      </c>
      <c r="AB25" s="389">
        <f t="shared" si="20"/>
        <v>0</v>
      </c>
      <c r="AC25" s="389">
        <f t="shared" si="20"/>
        <v>0</v>
      </c>
      <c r="AD25" s="389">
        <f t="shared" si="20"/>
        <v>0</v>
      </c>
      <c r="AE25" s="389">
        <f t="shared" si="20"/>
        <v>1</v>
      </c>
      <c r="AF25" s="400">
        <f t="shared" si="9"/>
        <v>0</v>
      </c>
      <c r="AG25" s="400">
        <f t="shared" si="10"/>
        <v>4.447916666666667</v>
      </c>
      <c r="AH25" s="400">
        <f t="shared" si="11"/>
        <v>0</v>
      </c>
      <c r="AI25" s="400">
        <f t="shared" si="12"/>
        <v>0</v>
      </c>
      <c r="AJ25" s="400">
        <f t="shared" si="13"/>
        <v>0</v>
      </c>
      <c r="AK25" s="400">
        <f t="shared" si="14"/>
        <v>0</v>
      </c>
      <c r="AL25" s="400">
        <f t="shared" si="15"/>
        <v>1</v>
      </c>
      <c r="AO25" s="296">
        <f>IF(AG25=[3]В0228_1037000158513_04_0_69_!BD27,0,1)</f>
        <v>1</v>
      </c>
    </row>
    <row r="26" spans="1:45" ht="31.5" x14ac:dyDescent="0.25">
      <c r="A26" s="297" t="str">
        <f>E0228_1074205010351_02_0_69_!A26</f>
        <v>1.1</v>
      </c>
      <c r="B26" s="298" t="str">
        <f>E0228_1074205010351_02_0_69_!B26</f>
        <v>Технологическое присоединение, всего, в том числе:</v>
      </c>
      <c r="C26" s="332" t="str">
        <f>E0228_1074205010351_02_0_69_!C26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IF(AG26=[3]В0228_1037000158513_04_0_69_!BD28,0,1)</f>
        <v>0</v>
      </c>
    </row>
    <row r="27" spans="1:45"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332" t="str">
        <f>E0228_1074205010351_02_0_69_!C27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IF(AG27=[3]В0228_1037000158513_04_0_69_!BD29,0,1)</f>
        <v>0</v>
      </c>
    </row>
    <row r="28" spans="1:45"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E0228_1074205010351_02_0_69_!C28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IF(AG28=[3]В0228_1037000158513_04_0_69_!BD30,0,1)</f>
        <v>0</v>
      </c>
    </row>
    <row r="29" spans="1:45"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E0228_1074205010351_02_0_69_!C29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IF(AG29=[3]В0228_1037000158513_04_0_69_!BD31,0,1)</f>
        <v>0</v>
      </c>
    </row>
    <row r="30" spans="1:45"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332" t="str">
        <f>E0228_1074205010351_02_0_69_!C30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IF(AG30=[3]В0228_1037000158513_04_0_69_!BD32,0,1)</f>
        <v>0</v>
      </c>
    </row>
    <row r="31" spans="1:45"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332" t="str">
        <f>E0228_1074205010351_02_0_69_!C31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IF(AG31=[3]В0228_1037000158513_04_0_69_!BD33,0,1)</f>
        <v>0</v>
      </c>
    </row>
    <row r="32" spans="1:45"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E0228_1074205010351_02_0_69_!C32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IF(AG32=[3]В0228_1037000158513_04_0_69_!BD34,0,1)</f>
        <v>0</v>
      </c>
    </row>
    <row r="33" spans="1:45"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332" t="str">
        <f>E0228_1074205010351_02_0_69_!C33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IF(AG33=[3]В0228_1037000158513_04_0_69_!BD35,0,1)</f>
        <v>0</v>
      </c>
    </row>
    <row r="34" spans="1:45"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332" t="str">
        <f>E0228_1074205010351_02_0_69_!C34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IF(AG34=[3]В0228_1037000158513_04_0_69_!BD36,0,1)</f>
        <v>0</v>
      </c>
    </row>
    <row r="35" spans="1:45"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E0228_1074205010351_02_0_69_!C35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IF(AG35=[3]В0228_1037000158513_04_0_69_!BD37,0,1)</f>
        <v>0</v>
      </c>
    </row>
    <row r="36" spans="1:45"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E0228_1074205010351_02_0_69_!C36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IF(AG36=[3]В0228_1037000158513_04_0_69_!BD38,0,1)</f>
        <v>0</v>
      </c>
    </row>
    <row r="37" spans="1:45"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E0228_1074205010351_02_0_69_!C37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IF(AG37=[3]В0228_1037000158513_04_0_69_!BD39,0,1)</f>
        <v>0</v>
      </c>
    </row>
    <row r="38" spans="1:45"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E0228_1074205010351_02_0_69_!C38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IF(AG38=[3]В0228_1037000158513_04_0_69_!BD40,0,1)</f>
        <v>0</v>
      </c>
    </row>
    <row r="39" spans="1:45"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E0228_1074205010351_02_0_69_!C39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IF(AG39=[3]В0228_1037000158513_04_0_69_!BD41,0,1)</f>
        <v>0</v>
      </c>
    </row>
    <row r="40" spans="1:45"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E0228_1074205010351_02_0_69_!C40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IF(AG40=[3]В0228_1037000158513_04_0_69_!BD42,0,1)</f>
        <v>0</v>
      </c>
    </row>
    <row r="41" spans="1:45"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E0228_1074205010351_02_0_69_!C41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IF(AG41=[3]В0228_1037000158513_04_0_69_!BD43,0,1)</f>
        <v>0</v>
      </c>
    </row>
    <row r="42" spans="1:45"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E0228_1074205010351_02_0_69_!C42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IF(AG42=[3]В0228_1037000158513_04_0_69_!BD44,0,1)</f>
        <v>0</v>
      </c>
    </row>
    <row r="43" spans="1:45"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E0228_1074205010351_02_0_69_!C43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IF(AG43=[3]В0228_1037000158513_04_0_69_!BD45,0,1)</f>
        <v>0</v>
      </c>
    </row>
    <row r="44" spans="1:45"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332" t="str">
        <f>E0228_1074205010351_02_0_69_!C44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0</v>
      </c>
      <c r="AA44" s="389">
        <f t="shared" si="26"/>
        <v>0</v>
      </c>
      <c r="AB44" s="389">
        <f t="shared" si="26"/>
        <v>0</v>
      </c>
      <c r="AC44" s="389">
        <f t="shared" si="26"/>
        <v>0</v>
      </c>
      <c r="AD44" s="389">
        <f t="shared" si="26"/>
        <v>0</v>
      </c>
      <c r="AE44" s="389">
        <f t="shared" si="26"/>
        <v>0</v>
      </c>
      <c r="AF44" s="400">
        <f t="shared" si="9"/>
        <v>0</v>
      </c>
      <c r="AG44" s="400">
        <f t="shared" si="10"/>
        <v>0</v>
      </c>
      <c r="AH44" s="400">
        <f t="shared" si="11"/>
        <v>0</v>
      </c>
      <c r="AI44" s="400">
        <f t="shared" si="12"/>
        <v>0</v>
      </c>
      <c r="AJ44" s="400">
        <f t="shared" si="13"/>
        <v>0</v>
      </c>
      <c r="AK44" s="400">
        <f t="shared" si="14"/>
        <v>0</v>
      </c>
      <c r="AL44" s="400">
        <f t="shared" si="15"/>
        <v>0</v>
      </c>
      <c r="AO44" s="296">
        <f>IF(AG44=[3]В0228_1037000158513_04_0_69_!BD46,0,1)</f>
        <v>1</v>
      </c>
    </row>
    <row r="45" spans="1:45"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E0228_1074205010351_02_0_69_!C45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IF(AG45=[3]В0228_1037000158513_04_0_69_!BD47,0,1)</f>
        <v>1</v>
      </c>
    </row>
    <row r="46" spans="1:45" ht="47.25" x14ac:dyDescent="0.25">
      <c r="A46" s="297" t="str">
        <f>E0228_1074205010351_02_0_69_!A46</f>
        <v>1.2.1.1</v>
      </c>
      <c r="B46" s="298" t="str">
        <f>E0228_1074205010351_02_0_69_!B46</f>
        <v>Реконструкция трансформаторных и иных подстанций, всего, в числе:</v>
      </c>
      <c r="C46" s="332" t="str">
        <f>E0228_1074205010351_02_0_69_!C46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IF(AG46=[3]В0228_1037000158513_04_0_69_!BD48,0,1)</f>
        <v>1</v>
      </c>
    </row>
    <row r="47" spans="1:45"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332" t="str">
        <f>E0228_1074205010351_02_0_69_!C47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IF(AG47=[3]В0228_1037000158513_04_0_69_!BD51,0,1)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332" t="str">
        <f>E0228_1074205010351_02_0_69_!C55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IF(AG55=[3]В0228_1037000158513_04_0_69_!BD55,0,1)</f>
        <v>0</v>
      </c>
    </row>
    <row r="56" spans="1:45" ht="47.25" x14ac:dyDescent="0.25">
      <c r="A56" s="297" t="str">
        <f>E0228_1074205010351_02_0_69_!A56</f>
        <v>1.2.2.1</v>
      </c>
      <c r="B56" s="298" t="str">
        <f>E0228_1074205010351_02_0_69_!B56</f>
        <v>Реконструкция линий электропередачи, всего, в том числе:</v>
      </c>
      <c r="C56" s="332" t="str">
        <f>E0228_1074205010351_02_0_69_!C56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IF(AG56=[3]В0228_1037000158513_04_0_69_!BD56,0,1)</f>
        <v>0</v>
      </c>
    </row>
    <row r="57" spans="1:45"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332" t="str">
        <f>E0228_1074205010351_02_0_69_!C57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IF(AG57=[3]В0228_1037000158513_04_0_69_!BD57,0,1)</f>
        <v>0</v>
      </c>
    </row>
    <row r="58" spans="1:45"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332" t="str">
        <f>E0228_1074205010351_02_0_69_!C58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0</v>
      </c>
      <c r="AA58" s="389">
        <f t="shared" si="30"/>
        <v>0</v>
      </c>
      <c r="AB58" s="389">
        <f t="shared" si="30"/>
        <v>0</v>
      </c>
      <c r="AC58" s="389">
        <f t="shared" si="30"/>
        <v>0</v>
      </c>
      <c r="AD58" s="389">
        <f t="shared" si="30"/>
        <v>0</v>
      </c>
      <c r="AE58" s="389">
        <f t="shared" si="30"/>
        <v>0</v>
      </c>
      <c r="AF58" s="400">
        <f t="shared" si="9"/>
        <v>0</v>
      </c>
      <c r="AG58" s="400">
        <f t="shared" si="10"/>
        <v>0</v>
      </c>
      <c r="AH58" s="400">
        <f t="shared" si="11"/>
        <v>0</v>
      </c>
      <c r="AI58" s="400">
        <f t="shared" si="12"/>
        <v>0</v>
      </c>
      <c r="AJ58" s="400">
        <f t="shared" si="13"/>
        <v>0</v>
      </c>
      <c r="AK58" s="400">
        <f t="shared" si="14"/>
        <v>0</v>
      </c>
      <c r="AL58" s="400">
        <f t="shared" si="15"/>
        <v>0</v>
      </c>
      <c r="AO58" s="296">
        <f>IF(AG58=[3]В0228_1037000158513_04_0_69_!BD58,0,1)</f>
        <v>1</v>
      </c>
    </row>
    <row r="59" spans="1:45" ht="47.25" x14ac:dyDescent="0.25">
      <c r="A59" s="297" t="str">
        <f>E0228_1074205010351_02_0_69_!A59</f>
        <v>1.2.3.1</v>
      </c>
      <c r="B59" s="298" t="str">
        <f>E0228_1074205010351_02_0_69_!B59</f>
        <v>"Установка приборов учета, класс напряжения 0,22 (0,4) кВ, всего, в том числе:"</v>
      </c>
      <c r="C59" s="332" t="str">
        <f>E0228_1074205010351_02_0_69_!C59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0</v>
      </c>
      <c r="AA59" s="389">
        <f t="shared" si="31"/>
        <v>0</v>
      </c>
      <c r="AB59" s="389">
        <f t="shared" si="31"/>
        <v>0</v>
      </c>
      <c r="AC59" s="389">
        <f t="shared" si="31"/>
        <v>0</v>
      </c>
      <c r="AD59" s="389">
        <f t="shared" si="31"/>
        <v>0</v>
      </c>
      <c r="AE59" s="389">
        <f t="shared" si="31"/>
        <v>0</v>
      </c>
      <c r="AF59" s="400">
        <f t="shared" si="9"/>
        <v>0</v>
      </c>
      <c r="AG59" s="400">
        <f t="shared" si="10"/>
        <v>0</v>
      </c>
      <c r="AH59" s="400">
        <f t="shared" si="11"/>
        <v>0</v>
      </c>
      <c r="AI59" s="400">
        <f t="shared" si="12"/>
        <v>0</v>
      </c>
      <c r="AJ59" s="400">
        <f t="shared" si="13"/>
        <v>0</v>
      </c>
      <c r="AK59" s="400">
        <f t="shared" si="14"/>
        <v>0</v>
      </c>
      <c r="AL59" s="400">
        <f t="shared" si="15"/>
        <v>0</v>
      </c>
      <c r="AO59" s="296">
        <f>IF(AG59=[3]В0228_1037000158513_04_0_69_!BD59,0,1)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332" t="str">
        <f>E0228_1074205010351_02_0_69_!C61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E0228_1074205010351_04_0_69_!U44</f>
        <v>0</v>
      </c>
      <c r="AA61" s="389">
        <v>0</v>
      </c>
      <c r="AB61" s="389">
        <v>0</v>
      </c>
      <c r="AC61" s="389">
        <v>0</v>
      </c>
      <c r="AD61" s="389">
        <v>0</v>
      </c>
      <c r="AE61" s="389">
        <f>E0228_1074205010351_04_0_69_!Z61</f>
        <v>0</v>
      </c>
      <c r="AF61" s="400">
        <f t="shared" si="9"/>
        <v>0</v>
      </c>
      <c r="AG61" s="400">
        <f t="shared" si="10"/>
        <v>0</v>
      </c>
      <c r="AH61" s="400">
        <f t="shared" si="11"/>
        <v>0</v>
      </c>
      <c r="AI61" s="400">
        <f t="shared" si="12"/>
        <v>0</v>
      </c>
      <c r="AJ61" s="400">
        <f t="shared" si="13"/>
        <v>0</v>
      </c>
      <c r="AK61" s="400">
        <f t="shared" si="14"/>
        <v>0</v>
      </c>
      <c r="AL61" s="400">
        <f t="shared" si="15"/>
        <v>0</v>
      </c>
      <c r="AM61" s="438">
        <f>E0228_1074205010351_04_0_69_!T61</f>
        <v>0</v>
      </c>
      <c r="AN61" s="438">
        <f>E0228_1074205010351_04_0_69_!U61</f>
        <v>0</v>
      </c>
      <c r="AO61" s="438">
        <f>E0228_1074205010351_04_0_69_!V61</f>
        <v>0</v>
      </c>
      <c r="AP61" s="110">
        <f>E0228_1074205010351_04_0_69_!W61</f>
        <v>0</v>
      </c>
      <c r="AQ61" s="438">
        <f>E0228_1074205010351_04_0_69_!X61</f>
        <v>0</v>
      </c>
      <c r="AR61" s="110">
        <f>E0228_1074205010351_04_0_69_!Y61</f>
        <v>0</v>
      </c>
      <c r="AS61" s="438">
        <f>E0228_1074205010351_04_0_69_!Z61</f>
        <v>0</v>
      </c>
    </row>
    <row r="62" spans="1:45" ht="47.25" x14ac:dyDescent="0.25">
      <c r="A62" s="297" t="str">
        <f>E0228_1074205010351_02_0_69_!A62</f>
        <v>1.2.3.2</v>
      </c>
      <c r="B62" s="298" t="str">
        <f>E0228_1074205010351_02_0_69_!B62</f>
        <v>"Установка приборов учета, класс напряжения 6 (10) кВ, всего, в том числе:"</v>
      </c>
      <c r="C62" s="332" t="str">
        <f>E0228_1074205010351_02_0_69_!C62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IF(AG62=[3]В0228_1037000158513_04_0_69_!BD62,0,1)</f>
        <v>0</v>
      </c>
    </row>
    <row r="63" spans="1:45" ht="47.25" x14ac:dyDescent="0.25">
      <c r="A63" s="297" t="str">
        <f>E0228_1074205010351_02_0_69_!A63</f>
        <v>1.2.3.3</v>
      </c>
      <c r="B63" s="298" t="str">
        <f>E0228_1074205010351_02_0_69_!B63</f>
        <v>"Установка приборов учета, класс напряжения 35 кВ, всего, в том числе:"</v>
      </c>
      <c r="C63" s="332" t="str">
        <f>E0228_1074205010351_02_0_69_!C63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IF(AG63=[3]В0228_1037000158513_04_0_69_!BD63,0,1)</f>
        <v>0</v>
      </c>
    </row>
    <row r="64" spans="1:45"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332" t="str">
        <f>E0228_1074205010351_02_0_69_!C64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IF(AG64=[3]В0228_1037000158513_04_0_69_!BD64,0,1)</f>
        <v>0</v>
      </c>
    </row>
    <row r="65" spans="1:45"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332" t="str">
        <f>E0228_1074205010351_02_0_69_!C65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IF(AG65=[3]В0228_1037000158513_04_0_69_!BD65,0,1)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332" t="str">
        <f>E0228_1074205010351_02_0_69_!C68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IF(AG68=[3]В0228_1037000158513_04_0_69_!BD68,0,1)</f>
        <v>0</v>
      </c>
    </row>
    <row r="69" spans="1:45"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332" t="str">
        <f>E0228_1074205010351_02_0_69_!C69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IF(AG69=[3]В0228_1037000158513_04_0_69_!BD69,0,1)</f>
        <v>0</v>
      </c>
    </row>
    <row r="70" spans="1:45"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332" t="str">
        <f>E0228_1074205010351_02_0_69_!C70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IF(AG70=[3]В0228_1037000158513_04_0_69_!BD70,0,1)</f>
        <v>0</v>
      </c>
    </row>
    <row r="71" spans="1:45"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332" t="str">
        <f>E0228_1074205010351_02_0_69_!C71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IF(AG71=[3]В0228_1037000158513_04_0_69_!BD71,0,1)</f>
        <v>0</v>
      </c>
    </row>
    <row r="72" spans="1:45" ht="47.25" x14ac:dyDescent="0.25">
      <c r="A72" s="297" t="str">
        <f>E0228_1074205010351_02_0_69_!A72</f>
        <v>1.2.4.1</v>
      </c>
      <c r="B72" s="298" t="str">
        <f>E0228_1074205010351_02_0_69_!B72</f>
        <v>Реконструкция прочих объектов основных средств, всего, в том числе:</v>
      </c>
      <c r="C72" s="332" t="str">
        <f>E0228_1074205010351_02_0_69_!C72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IF(AG72=[3]В0228_1037000158513_04_0_69_!BD72,0,1)</f>
        <v>0</v>
      </c>
    </row>
    <row r="73" spans="1:45"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332" t="str">
        <f>E0228_1074205010351_02_0_69_!C73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IF(AG73=[3]В0228_1037000158513_04_0_69_!BD74,0,1)</f>
        <v>0</v>
      </c>
    </row>
    <row r="74" spans="1:45"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E0228_1074205010351_02_0_69_!C74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IF(AG74=[3]В0228_1037000158513_04_0_69_!BD75,0,1)</f>
        <v>1</v>
      </c>
    </row>
    <row r="75" spans="1:45"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E0228_1074205010351_02_0_69_!C75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IF(AG75=[3]В0228_1037000158513_04_0_69_!BD76,0,1)</f>
        <v>0</v>
      </c>
    </row>
    <row r="76" spans="1:45"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332" t="str">
        <f>E0228_1074205010351_02_0_69_!C76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IF(AG76=[3]В0228_1037000158513_04_0_69_!BD77,0,1)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332" t="str">
        <f>E0228_1074205010351_02_0_69_!C78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IF(AG78=[3]В0228_1037000158513_04_0_69_!BD95,0,1)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332" t="str">
        <f>E0228_1074205010351_02_0_69_!C83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IF(AG83=[3]В0228_1037000158513_04_0_69_!BD102,0,1)</f>
        <v>0</v>
      </c>
    </row>
    <row r="84" spans="1:45" ht="31.5" x14ac:dyDescent="0.25">
      <c r="A84" s="297" t="str">
        <f>E0228_1074205010351_02_0_69_!A84</f>
        <v>1.6</v>
      </c>
      <c r="B84" s="298" t="str">
        <f>E0228_1074205010351_02_0_69_!B84</f>
        <v>Прочие инвестиционные проекты, всего, в том числе:</v>
      </c>
      <c r="C84" s="332" t="str">
        <f>E0228_1074205010351_02_0_69_!C84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4.447916666666667</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4.447916666666667</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IF(AG84=[3]В0228_1037000158513_04_0_69_!BD103,0,1)</f>
        <v>1</v>
      </c>
    </row>
    <row r="85" spans="1:45" ht="31.5" x14ac:dyDescent="0.25">
      <c r="A85" s="297" t="str">
        <f>E0228_1074205010351_02_0_69_!A85</f>
        <v>1.6</v>
      </c>
      <c r="B85" s="298" t="str">
        <f>E0228_1074205010351_02_0_69_!B85</f>
        <v>Приобретение автогидроподъемника</v>
      </c>
      <c r="C85" s="332" t="str">
        <f>E0228_1074205010351_02_0_69_!C85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E0228_1074205010351_04_0_69_!AB85</f>
        <v>4.447916666666667</v>
      </c>
      <c r="AA85" s="389">
        <v>0</v>
      </c>
      <c r="AB85" s="389">
        <v>0</v>
      </c>
      <c r="AC85" s="389">
        <v>0</v>
      </c>
      <c r="AD85" s="389">
        <v>0</v>
      </c>
      <c r="AE85" s="389">
        <f>AS85</f>
        <v>1</v>
      </c>
      <c r="AF85" s="400">
        <f t="shared" si="38"/>
        <v>0</v>
      </c>
      <c r="AG85" s="400">
        <f t="shared" si="39"/>
        <v>4.447916666666667</v>
      </c>
      <c r="AH85" s="400">
        <f t="shared" si="40"/>
        <v>0</v>
      </c>
      <c r="AI85" s="400">
        <f t="shared" si="41"/>
        <v>0</v>
      </c>
      <c r="AJ85" s="400">
        <f t="shared" si="42"/>
        <v>0</v>
      </c>
      <c r="AK85" s="400">
        <f t="shared" si="43"/>
        <v>0</v>
      </c>
      <c r="AL85" s="400">
        <f t="shared" si="44"/>
        <v>1</v>
      </c>
      <c r="AM85" s="438">
        <f>E0228_1074205010351_04_0_69_!T85</f>
        <v>0</v>
      </c>
      <c r="AN85" s="438">
        <f>E0228_1074205010351_04_0_69_!U85</f>
        <v>3.1905000000000001</v>
      </c>
      <c r="AO85" s="438">
        <f>E0228_1074205010351_04_0_69_!V85</f>
        <v>0</v>
      </c>
      <c r="AP85" s="110">
        <f>E0228_1074205010351_04_0_69_!W85</f>
        <v>0</v>
      </c>
      <c r="AQ85" s="438">
        <f>E0228_1074205010351_04_0_69_!X85</f>
        <v>0</v>
      </c>
      <c r="AR85" s="110">
        <f>E0228_1074205010351_04_0_69_!Y85</f>
        <v>0</v>
      </c>
      <c r="AS85" s="438">
        <f>E0228_1074205010351_04_0_69_!Z85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E0228_1074205010351_02_0_69_!A87</f>
        <v>1.6</v>
      </c>
      <c r="B87" s="333" t="str">
        <f>E0228_1074205010351_02_0_69_!B87</f>
        <v>Приобретение бригадного автомобиля</v>
      </c>
      <c r="C87" s="332" t="str">
        <f>E0228_1074205010351_02_0_69_!C87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ref="Z87" si="45">AN87</f>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E0228_1074205010351_04_0_69_!T87</f>
        <v>0</v>
      </c>
      <c r="AN87" s="438">
        <f>E0228_1074205010351_04_0_69_!U87</f>
        <v>0</v>
      </c>
      <c r="AO87" s="438">
        <f>E0228_1074205010351_04_0_69_!V87</f>
        <v>0</v>
      </c>
      <c r="AP87" s="110">
        <f>E0228_1074205010351_04_0_69_!W87</f>
        <v>0</v>
      </c>
      <c r="AQ87" s="438">
        <f>E0228_1074205010351_04_0_69_!X87</f>
        <v>0</v>
      </c>
      <c r="AR87" s="110">
        <f>E0228_1074205010351_04_0_69_!Y87</f>
        <v>0</v>
      </c>
      <c r="AS87" s="438">
        <f>E0228_1074205010351_04_0_69_!Z87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N16:AS16"/>
    <mergeCell ref="R15:X15"/>
    <mergeCell ref="Y15:AE15"/>
    <mergeCell ref="A4:AL4"/>
    <mergeCell ref="A5:AL5"/>
    <mergeCell ref="A7:AL7"/>
    <mergeCell ref="A8:AL8"/>
    <mergeCell ref="A10:AL10"/>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D1" zoomScale="70" zoomScaleNormal="100" zoomScaleSheetLayoutView="70" workbookViewId="0">
      <selection activeCell="A10" sqref="A10"/>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43" t="s">
        <v>225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c r="AT4" s="543"/>
      <c r="AU4" s="543"/>
      <c r="AV4" s="543"/>
      <c r="AW4" s="543"/>
      <c r="AX4" s="543"/>
      <c r="AY4" s="543"/>
      <c r="AZ4" s="543"/>
      <c r="BA4" s="543"/>
      <c r="BB4" s="543"/>
      <c r="BC4" s="543"/>
      <c r="BD4" s="543"/>
      <c r="BE4" s="543"/>
      <c r="BF4" s="543"/>
      <c r="BG4" s="543"/>
      <c r="BH4" s="543"/>
      <c r="BI4" s="543"/>
      <c r="BJ4" s="543"/>
      <c r="BK4" s="543"/>
      <c r="BL4" s="572"/>
      <c r="BM4" s="572"/>
      <c r="BN4" s="572"/>
      <c r="BO4" s="572"/>
      <c r="BP4" s="572"/>
      <c r="BQ4" s="572"/>
      <c r="BR4" s="543"/>
      <c r="BS4" s="543"/>
      <c r="BT4" s="543"/>
      <c r="BU4" s="543"/>
      <c r="BV4" s="543"/>
      <c r="BW4" s="543"/>
      <c r="BX4" s="543"/>
    </row>
    <row r="6" spans="1:118" ht="18.75" x14ac:dyDescent="0.25">
      <c r="A6" s="545" t="str">
        <f>E0228_1074205010351_05_0_69_!A7</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545"/>
      <c r="AU6" s="545"/>
      <c r="AV6" s="545"/>
      <c r="AW6" s="545"/>
      <c r="AX6" s="545"/>
      <c r="AY6" s="545"/>
      <c r="AZ6" s="545"/>
      <c r="BA6" s="545"/>
      <c r="BB6" s="545"/>
      <c r="BC6" s="545"/>
      <c r="BD6" s="545"/>
      <c r="BE6" s="545"/>
      <c r="BF6" s="545"/>
      <c r="BG6" s="545"/>
      <c r="BH6" s="545"/>
      <c r="BI6" s="545"/>
      <c r="BJ6" s="545"/>
      <c r="BK6" s="545"/>
      <c r="BL6" s="545"/>
      <c r="BM6" s="545"/>
      <c r="BN6" s="545"/>
      <c r="BO6" s="545"/>
      <c r="BP6" s="545"/>
      <c r="BQ6" s="545"/>
      <c r="BR6" s="545"/>
      <c r="BS6" s="545"/>
      <c r="BT6" s="545"/>
      <c r="BU6" s="545"/>
      <c r="BV6" s="545"/>
      <c r="BW6" s="545"/>
      <c r="BX6" s="545"/>
    </row>
    <row r="7" spans="1:118"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546"/>
      <c r="AU7" s="546"/>
      <c r="AV7" s="546"/>
      <c r="AW7" s="546"/>
      <c r="AX7" s="546"/>
      <c r="AY7" s="546"/>
      <c r="AZ7" s="546"/>
      <c r="BA7" s="546"/>
      <c r="BB7" s="546"/>
      <c r="BC7" s="546"/>
      <c r="BD7" s="546"/>
      <c r="BE7" s="546"/>
      <c r="BF7" s="546"/>
      <c r="BG7" s="546"/>
      <c r="BH7" s="546"/>
      <c r="BI7" s="546"/>
      <c r="BJ7" s="546"/>
      <c r="BK7" s="546"/>
      <c r="BL7" s="546"/>
      <c r="BM7" s="546"/>
      <c r="BN7" s="546"/>
      <c r="BO7" s="546"/>
      <c r="BP7" s="546"/>
      <c r="BQ7" s="546"/>
      <c r="BR7" s="546"/>
      <c r="BS7" s="546"/>
      <c r="BT7" s="546"/>
      <c r="BU7" s="546"/>
      <c r="BV7" s="546"/>
      <c r="BW7" s="546"/>
      <c r="BX7" s="546"/>
    </row>
    <row r="8" spans="1:118" x14ac:dyDescent="0.25">
      <c r="W8" s="288"/>
      <c r="X8" s="288"/>
      <c r="Y8" s="288"/>
      <c r="Z8" s="288"/>
      <c r="AA8" s="288"/>
      <c r="AB8" s="288"/>
      <c r="AC8" s="408"/>
      <c r="AD8" s="408"/>
      <c r="AE8" s="408"/>
      <c r="AF8" s="408"/>
      <c r="AG8" s="408"/>
      <c r="AH8" s="288"/>
      <c r="AJ8" s="288"/>
    </row>
    <row r="9" spans="1:118" ht="18.75" x14ac:dyDescent="0.25">
      <c r="A9" s="573" t="s">
        <v>924</v>
      </c>
      <c r="B9" s="573"/>
      <c r="C9" s="573"/>
      <c r="D9" s="573"/>
      <c r="E9" s="573"/>
      <c r="F9" s="573"/>
      <c r="G9" s="573"/>
      <c r="H9" s="573"/>
      <c r="I9" s="573"/>
      <c r="J9" s="573"/>
      <c r="K9" s="573"/>
      <c r="L9" s="573"/>
      <c r="M9" s="573"/>
      <c r="N9" s="573"/>
      <c r="O9" s="573"/>
      <c r="P9" s="573"/>
      <c r="Q9" s="573"/>
      <c r="R9" s="573"/>
      <c r="S9" s="573"/>
      <c r="T9" s="573"/>
      <c r="U9" s="573"/>
      <c r="V9" s="573"/>
      <c r="W9" s="573"/>
      <c r="X9" s="573"/>
      <c r="Y9" s="573"/>
      <c r="Z9" s="573"/>
      <c r="AA9" s="573"/>
      <c r="AB9" s="573"/>
      <c r="AC9" s="573"/>
      <c r="AD9" s="573"/>
      <c r="AE9" s="573"/>
      <c r="AF9" s="573"/>
      <c r="AG9" s="573"/>
      <c r="AH9" s="573"/>
      <c r="AI9" s="573"/>
      <c r="AJ9" s="573"/>
      <c r="AK9" s="573"/>
      <c r="AL9" s="573"/>
      <c r="AM9" s="573"/>
      <c r="AN9" s="573"/>
      <c r="AO9" s="573"/>
      <c r="AP9" s="573"/>
      <c r="AQ9" s="573"/>
      <c r="AR9" s="573"/>
      <c r="AS9" s="573"/>
      <c r="AT9" s="573"/>
      <c r="AU9" s="573"/>
      <c r="AV9" s="573"/>
      <c r="AW9" s="573"/>
      <c r="AX9" s="573"/>
      <c r="AY9" s="573"/>
      <c r="AZ9" s="573"/>
      <c r="BA9" s="573"/>
      <c r="BB9" s="573"/>
      <c r="BC9" s="573"/>
      <c r="BD9" s="573"/>
      <c r="BE9" s="573"/>
      <c r="BF9" s="573"/>
      <c r="BG9" s="573"/>
      <c r="BH9" s="573"/>
      <c r="BI9" s="573"/>
      <c r="BJ9" s="573"/>
      <c r="BK9" s="573"/>
      <c r="BL9" s="573"/>
      <c r="BM9" s="573"/>
      <c r="BN9" s="573"/>
      <c r="BO9" s="573"/>
      <c r="BP9" s="573"/>
      <c r="BQ9" s="573"/>
      <c r="BR9" s="573"/>
      <c r="BS9" s="573"/>
      <c r="BT9" s="573"/>
      <c r="BU9" s="573"/>
      <c r="BV9" s="573"/>
      <c r="BW9" s="573"/>
      <c r="BX9" s="573"/>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74"/>
      <c r="B12" s="574"/>
      <c r="C12" s="574"/>
      <c r="D12" s="574"/>
      <c r="E12" s="574"/>
      <c r="F12" s="574"/>
      <c r="G12" s="574"/>
      <c r="H12" s="574"/>
      <c r="I12" s="574"/>
      <c r="J12" s="574"/>
      <c r="K12" s="574"/>
      <c r="L12" s="574"/>
      <c r="M12" s="574"/>
      <c r="N12" s="574"/>
      <c r="O12" s="574"/>
      <c r="P12" s="574"/>
      <c r="Q12" s="574"/>
      <c r="R12" s="574"/>
      <c r="S12" s="574"/>
      <c r="T12" s="574"/>
      <c r="U12" s="574"/>
      <c r="V12" s="574"/>
      <c r="W12" s="574"/>
      <c r="X12" s="574"/>
      <c r="Y12" s="574"/>
      <c r="Z12" s="574"/>
      <c r="AA12" s="574"/>
      <c r="AB12" s="574"/>
      <c r="AC12" s="574"/>
      <c r="AD12" s="574"/>
      <c r="AE12" s="574"/>
      <c r="AF12" s="574"/>
      <c r="AG12" s="574"/>
      <c r="AH12" s="574"/>
      <c r="AI12" s="574"/>
      <c r="AJ12" s="574"/>
      <c r="AK12" s="574"/>
      <c r="AL12" s="574"/>
      <c r="AM12" s="574"/>
      <c r="AN12" s="574"/>
      <c r="AO12" s="574"/>
      <c r="AP12" s="574"/>
      <c r="AQ12" s="574"/>
      <c r="AR12" s="574"/>
      <c r="AS12" s="574"/>
      <c r="AT12" s="574"/>
      <c r="AU12" s="574"/>
      <c r="AV12" s="574"/>
      <c r="AW12" s="574"/>
      <c r="AX12" s="574"/>
      <c r="AY12" s="574"/>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8" t="s">
        <v>5</v>
      </c>
      <c r="B13" s="548" t="s">
        <v>6</v>
      </c>
      <c r="C13" s="548" t="s">
        <v>7</v>
      </c>
      <c r="D13" s="548" t="s">
        <v>875</v>
      </c>
      <c r="E13" s="548"/>
      <c r="F13" s="548"/>
      <c r="G13" s="548"/>
      <c r="H13" s="548"/>
      <c r="I13" s="548"/>
      <c r="J13" s="548"/>
      <c r="K13" s="548"/>
      <c r="L13" s="548"/>
      <c r="M13" s="548"/>
      <c r="N13" s="548"/>
      <c r="O13" s="548"/>
      <c r="P13" s="569" t="s">
        <v>226</v>
      </c>
      <c r="Q13" s="570"/>
      <c r="R13" s="570"/>
      <c r="S13" s="570"/>
      <c r="T13" s="570"/>
      <c r="U13" s="570"/>
      <c r="V13" s="570"/>
      <c r="W13" s="570"/>
      <c r="X13" s="570"/>
      <c r="Y13" s="570"/>
      <c r="Z13" s="570"/>
      <c r="AA13" s="570"/>
      <c r="AB13" s="570"/>
      <c r="AC13" s="570"/>
      <c r="AD13" s="570"/>
      <c r="AE13" s="570"/>
      <c r="AF13" s="570"/>
      <c r="AG13" s="570"/>
      <c r="AH13" s="570"/>
      <c r="AI13" s="570"/>
      <c r="AJ13" s="570"/>
      <c r="AK13" s="570"/>
      <c r="AL13" s="570"/>
      <c r="AM13" s="570"/>
      <c r="AN13" s="570"/>
      <c r="AO13" s="570"/>
      <c r="AP13" s="570"/>
      <c r="AQ13" s="570"/>
      <c r="AR13" s="570"/>
      <c r="AS13" s="570"/>
      <c r="AT13" s="570"/>
      <c r="AU13" s="570"/>
      <c r="AV13" s="570"/>
      <c r="AW13" s="570"/>
      <c r="AX13" s="570"/>
      <c r="AY13" s="570"/>
      <c r="AZ13" s="570"/>
      <c r="BA13" s="570"/>
      <c r="BB13" s="570"/>
      <c r="BC13" s="570"/>
      <c r="BD13" s="570"/>
      <c r="BE13" s="570"/>
      <c r="BF13" s="570"/>
      <c r="BG13" s="570"/>
      <c r="BH13" s="570"/>
      <c r="BI13" s="570"/>
      <c r="BJ13" s="570"/>
      <c r="BK13" s="570"/>
      <c r="BL13" s="570"/>
      <c r="BM13" s="570"/>
      <c r="BN13" s="570"/>
      <c r="BO13" s="570"/>
      <c r="BP13" s="570"/>
      <c r="BQ13" s="570"/>
      <c r="BR13" s="570"/>
      <c r="BS13" s="570"/>
      <c r="BT13" s="570"/>
      <c r="BU13" s="570"/>
      <c r="BV13" s="570"/>
      <c r="BW13" s="571"/>
      <c r="BX13" s="517" t="s">
        <v>53</v>
      </c>
    </row>
    <row r="14" spans="1:118" x14ac:dyDescent="0.25">
      <c r="A14" s="548"/>
      <c r="B14" s="548"/>
      <c r="C14" s="548"/>
      <c r="D14" s="548"/>
      <c r="E14" s="548"/>
      <c r="F14" s="548"/>
      <c r="G14" s="548"/>
      <c r="H14" s="548"/>
      <c r="I14" s="548"/>
      <c r="J14" s="548"/>
      <c r="K14" s="548"/>
      <c r="L14" s="548"/>
      <c r="M14" s="548"/>
      <c r="N14" s="548"/>
      <c r="O14" s="548"/>
      <c r="P14" s="548" t="s">
        <v>862</v>
      </c>
      <c r="Q14" s="548"/>
      <c r="R14" s="548"/>
      <c r="S14" s="548"/>
      <c r="T14" s="548"/>
      <c r="U14" s="548"/>
      <c r="V14" s="548"/>
      <c r="W14" s="548"/>
      <c r="X14" s="548"/>
      <c r="Y14" s="548"/>
      <c r="Z14" s="548"/>
      <c r="AA14" s="548"/>
      <c r="AB14" s="548" t="s">
        <v>863</v>
      </c>
      <c r="AC14" s="548"/>
      <c r="AD14" s="548"/>
      <c r="AE14" s="548"/>
      <c r="AF14" s="548"/>
      <c r="AG14" s="548"/>
      <c r="AH14" s="548"/>
      <c r="AI14" s="548"/>
      <c r="AJ14" s="548"/>
      <c r="AK14" s="548"/>
      <c r="AL14" s="548"/>
      <c r="AM14" s="548"/>
      <c r="AN14" s="548" t="s">
        <v>864</v>
      </c>
      <c r="AO14" s="548"/>
      <c r="AP14" s="548"/>
      <c r="AQ14" s="548"/>
      <c r="AR14" s="548"/>
      <c r="AS14" s="548"/>
      <c r="AT14" s="548"/>
      <c r="AU14" s="548"/>
      <c r="AV14" s="548"/>
      <c r="AW14" s="548"/>
      <c r="AX14" s="548"/>
      <c r="AY14" s="548"/>
      <c r="AZ14" s="548" t="s">
        <v>865</v>
      </c>
      <c r="BA14" s="548"/>
      <c r="BB14" s="548"/>
      <c r="BC14" s="548"/>
      <c r="BD14" s="548"/>
      <c r="BE14" s="548"/>
      <c r="BF14" s="548"/>
      <c r="BG14" s="548"/>
      <c r="BH14" s="548"/>
      <c r="BI14" s="548"/>
      <c r="BJ14" s="548"/>
      <c r="BK14" s="548"/>
      <c r="BL14" s="548" t="s">
        <v>866</v>
      </c>
      <c r="BM14" s="548"/>
      <c r="BN14" s="548"/>
      <c r="BO14" s="548"/>
      <c r="BP14" s="548"/>
      <c r="BQ14" s="548"/>
      <c r="BR14" s="548"/>
      <c r="BS14" s="548"/>
      <c r="BT14" s="548"/>
      <c r="BU14" s="548"/>
      <c r="BV14" s="548"/>
      <c r="BW14" s="548"/>
      <c r="BX14" s="517"/>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8"/>
      <c r="DL14" s="568"/>
      <c r="DM14" s="568"/>
      <c r="DN14" s="568"/>
    </row>
    <row r="15" spans="1:118" x14ac:dyDescent="0.25">
      <c r="A15" s="548"/>
      <c r="B15" s="548"/>
      <c r="C15" s="548"/>
      <c r="D15" s="548"/>
      <c r="E15" s="548"/>
      <c r="F15" s="548"/>
      <c r="G15" s="548"/>
      <c r="H15" s="548"/>
      <c r="I15" s="548"/>
      <c r="J15" s="548"/>
      <c r="K15" s="548"/>
      <c r="L15" s="548"/>
      <c r="M15" s="548"/>
      <c r="N15" s="548"/>
      <c r="O15" s="548"/>
      <c r="P15" s="548"/>
      <c r="Q15" s="548"/>
      <c r="R15" s="548"/>
      <c r="S15" s="548"/>
      <c r="T15" s="548"/>
      <c r="U15" s="548"/>
      <c r="V15" s="548"/>
      <c r="W15" s="548"/>
      <c r="X15" s="548"/>
      <c r="Y15" s="548"/>
      <c r="Z15" s="548"/>
      <c r="AA15" s="548"/>
      <c r="AB15" s="548"/>
      <c r="AC15" s="548"/>
      <c r="AD15" s="548"/>
      <c r="AE15" s="548"/>
      <c r="AF15" s="548"/>
      <c r="AG15" s="548"/>
      <c r="AH15" s="548"/>
      <c r="AI15" s="548"/>
      <c r="AJ15" s="548"/>
      <c r="AK15" s="548"/>
      <c r="AL15" s="548"/>
      <c r="AM15" s="548"/>
      <c r="AN15" s="548"/>
      <c r="AO15" s="548"/>
      <c r="AP15" s="548"/>
      <c r="AQ15" s="548"/>
      <c r="AR15" s="548"/>
      <c r="AS15" s="548"/>
      <c r="AT15" s="548"/>
      <c r="AU15" s="548"/>
      <c r="AV15" s="548"/>
      <c r="AW15" s="548"/>
      <c r="AX15" s="548"/>
      <c r="AY15" s="548"/>
      <c r="AZ15" s="548"/>
      <c r="BA15" s="548"/>
      <c r="BB15" s="548"/>
      <c r="BC15" s="548"/>
      <c r="BD15" s="548"/>
      <c r="BE15" s="548"/>
      <c r="BF15" s="548"/>
      <c r="BG15" s="548"/>
      <c r="BH15" s="548"/>
      <c r="BI15" s="548"/>
      <c r="BJ15" s="548"/>
      <c r="BK15" s="548"/>
      <c r="BL15" s="548"/>
      <c r="BM15" s="548"/>
      <c r="BN15" s="548"/>
      <c r="BO15" s="548"/>
      <c r="BP15" s="548"/>
      <c r="BQ15" s="548"/>
      <c r="BR15" s="548"/>
      <c r="BS15" s="548"/>
      <c r="BT15" s="548"/>
      <c r="BU15" s="548"/>
      <c r="BV15" s="548"/>
      <c r="BW15" s="548"/>
      <c r="BX15" s="517"/>
      <c r="CM15" s="568"/>
      <c r="CN15" s="568"/>
      <c r="CO15" s="568"/>
      <c r="CP15" s="568"/>
      <c r="CQ15" s="568"/>
      <c r="CR15" s="568"/>
      <c r="CS15" s="568"/>
      <c r="CT15" s="568"/>
      <c r="CU15" s="568"/>
      <c r="CV15" s="568"/>
      <c r="CW15" s="568"/>
      <c r="CX15" s="568"/>
      <c r="CY15" s="568"/>
      <c r="CZ15" s="568"/>
      <c r="DA15" s="568"/>
      <c r="DB15" s="568"/>
      <c r="DC15" s="568"/>
      <c r="DD15" s="568"/>
      <c r="DE15" s="568"/>
      <c r="DF15" s="568"/>
      <c r="DG15" s="568"/>
      <c r="DH15" s="568"/>
      <c r="DI15" s="568"/>
      <c r="DJ15" s="568"/>
      <c r="DK15" s="568"/>
      <c r="DL15" s="568"/>
      <c r="DM15" s="568"/>
      <c r="DN15" s="568"/>
    </row>
    <row r="16" spans="1:118" ht="36.75" customHeight="1" x14ac:dyDescent="0.25">
      <c r="A16" s="548"/>
      <c r="B16" s="548"/>
      <c r="C16" s="548"/>
      <c r="D16" s="548" t="s">
        <v>54</v>
      </c>
      <c r="E16" s="548"/>
      <c r="F16" s="548"/>
      <c r="G16" s="548"/>
      <c r="H16" s="548"/>
      <c r="I16" s="548"/>
      <c r="J16" s="517" t="s">
        <v>55</v>
      </c>
      <c r="K16" s="517"/>
      <c r="L16" s="517"/>
      <c r="M16" s="517"/>
      <c r="N16" s="517"/>
      <c r="O16" s="517"/>
      <c r="P16" s="548" t="s">
        <v>54</v>
      </c>
      <c r="Q16" s="548"/>
      <c r="R16" s="548"/>
      <c r="S16" s="548"/>
      <c r="T16" s="548"/>
      <c r="U16" s="548"/>
      <c r="V16" s="517" t="s">
        <v>55</v>
      </c>
      <c r="W16" s="517"/>
      <c r="X16" s="517"/>
      <c r="Y16" s="517"/>
      <c r="Z16" s="517"/>
      <c r="AA16" s="517"/>
      <c r="AB16" s="548" t="s">
        <v>54</v>
      </c>
      <c r="AC16" s="548"/>
      <c r="AD16" s="548"/>
      <c r="AE16" s="548"/>
      <c r="AF16" s="548"/>
      <c r="AG16" s="548"/>
      <c r="AH16" s="517" t="s">
        <v>55</v>
      </c>
      <c r="AI16" s="517"/>
      <c r="AJ16" s="517"/>
      <c r="AK16" s="517"/>
      <c r="AL16" s="517"/>
      <c r="AM16" s="517"/>
      <c r="AN16" s="548" t="s">
        <v>54</v>
      </c>
      <c r="AO16" s="548"/>
      <c r="AP16" s="548"/>
      <c r="AQ16" s="548"/>
      <c r="AR16" s="548"/>
      <c r="AS16" s="548"/>
      <c r="AT16" s="517" t="s">
        <v>55</v>
      </c>
      <c r="AU16" s="517"/>
      <c r="AV16" s="517"/>
      <c r="AW16" s="517"/>
      <c r="AX16" s="517"/>
      <c r="AY16" s="517"/>
      <c r="AZ16" s="548" t="s">
        <v>54</v>
      </c>
      <c r="BA16" s="548"/>
      <c r="BB16" s="548"/>
      <c r="BC16" s="548"/>
      <c r="BD16" s="548"/>
      <c r="BE16" s="548"/>
      <c r="BF16" s="517" t="s">
        <v>55</v>
      </c>
      <c r="BG16" s="517"/>
      <c r="BH16" s="517"/>
      <c r="BI16" s="517"/>
      <c r="BJ16" s="517"/>
      <c r="BK16" s="517"/>
      <c r="BL16" s="548" t="s">
        <v>54</v>
      </c>
      <c r="BM16" s="548"/>
      <c r="BN16" s="548"/>
      <c r="BO16" s="548"/>
      <c r="BP16" s="548"/>
      <c r="BQ16" s="548"/>
      <c r="BR16" s="517" t="s">
        <v>55</v>
      </c>
      <c r="BS16" s="517"/>
      <c r="BT16" s="517"/>
      <c r="BU16" s="517"/>
      <c r="BV16" s="517"/>
      <c r="BW16" s="517"/>
      <c r="BX16" s="517"/>
      <c r="CM16" s="567"/>
      <c r="CN16" s="567"/>
      <c r="CO16" s="567"/>
      <c r="CP16" s="567"/>
      <c r="CQ16" s="567"/>
      <c r="CR16" s="567"/>
      <c r="CS16" s="567"/>
      <c r="CT16" s="567"/>
      <c r="CU16" s="567"/>
      <c r="CV16" s="567"/>
      <c r="CW16" s="567"/>
      <c r="CX16" s="567"/>
      <c r="CY16" s="567"/>
      <c r="CZ16" s="567"/>
      <c r="DA16" s="567"/>
      <c r="DB16" s="567"/>
      <c r="DC16" s="567"/>
      <c r="DD16" s="567"/>
      <c r="DE16" s="567"/>
      <c r="DF16" s="567"/>
      <c r="DG16" s="567"/>
      <c r="DH16" s="567"/>
      <c r="DI16" s="567"/>
      <c r="DJ16" s="567"/>
      <c r="DK16" s="567"/>
      <c r="DL16" s="567"/>
      <c r="DM16" s="567"/>
      <c r="DN16" s="567"/>
    </row>
    <row r="17" spans="1:118" ht="48.75" x14ac:dyDescent="0.25">
      <c r="A17" s="548"/>
      <c r="B17" s="548"/>
      <c r="C17" s="548"/>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17"/>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E0228_1074205010351_02_0_69_!A19</f>
        <v>0</v>
      </c>
      <c r="B19" s="132" t="str">
        <f>E0228_1074205010351_02_0_69_!B19</f>
        <v>ВСЕГО по инвестиционной программе, в том числе:</v>
      </c>
      <c r="C19" s="131" t="str">
        <f>E0228_1074205010351_02_0_69_!C19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0</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134</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70</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IF(E0228_1074205010351_02_0_69_!CT19="","",E0228_1074205010351_02_0_69_!CT19)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E0228_1074205010351_02_0_69_!A20</f>
        <v>0.1</v>
      </c>
      <c r="B20" s="132" t="str">
        <f>E0228_1074205010351_02_0_69_!B20</f>
        <v>Технологическое присоединение, всего</v>
      </c>
      <c r="C20" s="131" t="str">
        <f>E0228_1074205010351_02_0_69_!C20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IF(E0228_1074205010351_02_0_69_!CT20="","",E0228_1074205010351_02_0_69_!CT20)</f>
        <v>нд</v>
      </c>
    </row>
    <row r="21" spans="1:118" s="125" customFormat="1" ht="31.5" x14ac:dyDescent="0.25">
      <c r="A21" s="131" t="str">
        <f>E0228_1074205010351_02_0_69_!A21</f>
        <v>0.2</v>
      </c>
      <c r="B21" s="132" t="str">
        <f>E0228_1074205010351_02_0_69_!B21</f>
        <v>Реконструкция, модернизация, техническое перевооружение, всего</v>
      </c>
      <c r="C21" s="131" t="str">
        <f>E0228_1074205010351_02_0_69_!C21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0</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134</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70</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IF(E0228_1074205010351_02_0_69_!CT21="","",E0228_1074205010351_02_0_69_!CT21)</f>
        <v>нд</v>
      </c>
    </row>
    <row r="22" spans="1:118" s="125" customFormat="1" ht="78.75" x14ac:dyDescent="0.25">
      <c r="A22" s="131" t="str">
        <f>E0228_1074205010351_02_0_69_!A22</f>
        <v>0.3</v>
      </c>
      <c r="B22" s="132"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E0228_1074205010351_02_0_69_!C22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IF(E0228_1074205010351_02_0_69_!CT22="","",E0228_1074205010351_02_0_69_!CT22)</f>
        <v>нд</v>
      </c>
    </row>
    <row r="23" spans="1:118" s="125" customFormat="1" ht="47.25" x14ac:dyDescent="0.25">
      <c r="A23" s="131" t="str">
        <f>E0228_1074205010351_02_0_69_!A23</f>
        <v>0.4</v>
      </c>
      <c r="B23" s="132" t="str">
        <f>E0228_1074205010351_02_0_69_!B23</f>
        <v>Прочее новое строительство объектов электросетевого хозяйства, всего</v>
      </c>
      <c r="C23" s="131" t="str">
        <f>E0228_1074205010351_02_0_69_!C23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IF(E0228_1074205010351_02_0_69_!CT23="","",E0228_1074205010351_02_0_69_!CT23)</f>
        <v>нд</v>
      </c>
    </row>
    <row r="24" spans="1:118" s="125" customFormat="1" ht="47.25" x14ac:dyDescent="0.25">
      <c r="A24" s="131" t="str">
        <f>E0228_1074205010351_02_0_69_!A24</f>
        <v>0.5</v>
      </c>
      <c r="B24" s="132" t="str">
        <f>E0228_1074205010351_02_0_69_!B24</f>
        <v>Покупка земельных участков для целей реализации инвестиционных проектов, всего</v>
      </c>
      <c r="C24" s="131" t="str">
        <f>E0228_1074205010351_02_0_69_!C24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IF(E0228_1074205010351_02_0_69_!CT24="","",E0228_1074205010351_02_0_69_!CT24)</f>
        <v>нд</v>
      </c>
    </row>
    <row r="25" spans="1:118" s="125" customFormat="1" ht="31.5" x14ac:dyDescent="0.25">
      <c r="A25" s="131" t="str">
        <f>E0228_1074205010351_02_0_69_!A25</f>
        <v>0.6</v>
      </c>
      <c r="B25" s="132" t="str">
        <f>E0228_1074205010351_02_0_69_!B25</f>
        <v>Прочие инвестиционные проекты, всего</v>
      </c>
      <c r="C25" s="131" t="str">
        <f>E0228_1074205010351_02_0_69_!C25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IF(E0228_1074205010351_02_0_69_!CT25="","",E0228_1074205010351_02_0_69_!CT25)</f>
        <v>нд</v>
      </c>
    </row>
    <row r="26" spans="1:118" s="125" customFormat="1" ht="31.5" x14ac:dyDescent="0.25">
      <c r="A26" s="131" t="str">
        <f>E0228_1074205010351_02_0_69_!A26</f>
        <v>1.1</v>
      </c>
      <c r="B26" s="132" t="str">
        <f>E0228_1074205010351_02_0_69_!B26</f>
        <v>Технологическое присоединение, всего, в том числе:</v>
      </c>
      <c r="C26" s="131" t="str">
        <f>E0228_1074205010351_02_0_69_!C26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IF(E0228_1074205010351_02_0_69_!CT26="","",E0228_1074205010351_02_0_69_!CT26)</f>
        <v>нд</v>
      </c>
    </row>
    <row r="27" spans="1:118" s="125" customFormat="1" ht="47.25" x14ac:dyDescent="0.25">
      <c r="A27" s="131" t="str">
        <f>E0228_1074205010351_02_0_69_!A27</f>
        <v>1.1.1</v>
      </c>
      <c r="B27" s="132" t="str">
        <f>E0228_1074205010351_02_0_69_!B27</f>
        <v>Технологическое присоединение энергопринимающих устройств потребителей, всего, в том числе:</v>
      </c>
      <c r="C27" s="131" t="str">
        <f>E0228_1074205010351_02_0_69_!C27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IF(E0228_1074205010351_02_0_69_!CT27="","",E0228_1074205010351_02_0_69_!CT27)</f>
        <v>нд</v>
      </c>
    </row>
    <row r="28" spans="1:118" s="125" customFormat="1" ht="78.75" x14ac:dyDescent="0.25">
      <c r="A28" s="131" t="str">
        <f>E0228_1074205010351_02_0_69_!A28</f>
        <v>1.1.1.1</v>
      </c>
      <c r="B28" s="132"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E0228_1074205010351_02_0_69_!C28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IF(E0228_1074205010351_02_0_69_!CT28="","",E0228_1074205010351_02_0_69_!CT28)</f>
        <v>нд</v>
      </c>
    </row>
    <row r="29" spans="1:118" s="125" customFormat="1" ht="78.75" x14ac:dyDescent="0.25">
      <c r="A29" s="131" t="str">
        <f>E0228_1074205010351_02_0_69_!A29</f>
        <v>1.1.1.2</v>
      </c>
      <c r="B29" s="132"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E0228_1074205010351_02_0_69_!C29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IF(E0228_1074205010351_02_0_69_!CT29="","",E0228_1074205010351_02_0_69_!CT29)</f>
        <v>нд</v>
      </c>
    </row>
    <row r="30" spans="1:118" s="125" customFormat="1" ht="63" x14ac:dyDescent="0.25">
      <c r="A30" s="131" t="str">
        <f>E0228_1074205010351_02_0_69_!A30</f>
        <v>1.1.1.3</v>
      </c>
      <c r="B30" s="132" t="str">
        <f>E0228_1074205010351_02_0_69_!B30</f>
        <v>Технологическое присоединение энергопринимающих устройств потребителей свыше 150 кВт, всего, в том числе:</v>
      </c>
      <c r="C30" s="131" t="str">
        <f>E0228_1074205010351_02_0_69_!C30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IF(E0228_1074205010351_02_0_69_!CT30="","",E0228_1074205010351_02_0_69_!CT30)</f>
        <v>нд</v>
      </c>
    </row>
    <row r="31" spans="1:118" s="125" customFormat="1" ht="47.25" x14ac:dyDescent="0.25">
      <c r="A31" s="131" t="str">
        <f>E0228_1074205010351_02_0_69_!A31</f>
        <v>1.1.2</v>
      </c>
      <c r="B31" s="132" t="str">
        <f>E0228_1074205010351_02_0_69_!B31</f>
        <v>Технологическое присоединение объектов электросетевого хозяйства, всего, в том числе:</v>
      </c>
      <c r="C31" s="131" t="str">
        <f>E0228_1074205010351_02_0_69_!C31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IF(E0228_1074205010351_02_0_69_!CT31="","",E0228_1074205010351_02_0_69_!CT31)</f>
        <v>нд</v>
      </c>
    </row>
    <row r="32" spans="1:118" s="125" customFormat="1" ht="78.75" x14ac:dyDescent="0.25">
      <c r="A32" s="131" t="str">
        <f>E0228_1074205010351_02_0_69_!A32</f>
        <v>1.1.2.1</v>
      </c>
      <c r="B32" s="132"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E0228_1074205010351_02_0_69_!C32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IF(E0228_1074205010351_02_0_69_!CT32="","",E0228_1074205010351_02_0_69_!CT32)</f>
        <v>нд</v>
      </c>
    </row>
    <row r="33" spans="1:76" s="125" customFormat="1" ht="47.25" x14ac:dyDescent="0.25">
      <c r="A33" s="131" t="str">
        <f>E0228_1074205010351_02_0_69_!A33</f>
        <v>1.1.2.2</v>
      </c>
      <c r="B33" s="132" t="str">
        <f>E0228_1074205010351_02_0_69_!B33</f>
        <v>Технологическое присоединение к электрическим сетям иных сетевых организаций, всего, в том числе:</v>
      </c>
      <c r="C33" s="131" t="str">
        <f>E0228_1074205010351_02_0_69_!C33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IF(E0228_1074205010351_02_0_69_!CT33="","",E0228_1074205010351_02_0_69_!CT33)</f>
        <v>нд</v>
      </c>
    </row>
    <row r="34" spans="1:76" s="125" customFormat="1" ht="63" x14ac:dyDescent="0.25">
      <c r="A34" s="131" t="str">
        <f>E0228_1074205010351_02_0_69_!A34</f>
        <v>1.1.3</v>
      </c>
      <c r="B34" s="132" t="str">
        <f>E0228_1074205010351_02_0_69_!B34</f>
        <v>Технологическое присоединение объектов по производству электрической энергии всего, в том числе:</v>
      </c>
      <c r="C34" s="131" t="str">
        <f>E0228_1074205010351_02_0_69_!C34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IF(E0228_1074205010351_02_0_69_!CT34="","",E0228_1074205010351_02_0_69_!CT34)</f>
        <v>нд</v>
      </c>
    </row>
    <row r="35" spans="1:76" s="125" customFormat="1" ht="141.75" x14ac:dyDescent="0.25">
      <c r="A35" s="131" t="str">
        <f>E0228_1074205010351_02_0_69_!A35</f>
        <v>1.1.3.1</v>
      </c>
      <c r="B35" s="132"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E0228_1074205010351_02_0_69_!C35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IF(E0228_1074205010351_02_0_69_!CT35="","",E0228_1074205010351_02_0_69_!CT35)</f>
        <v>нд</v>
      </c>
    </row>
    <row r="36" spans="1:76" s="125" customFormat="1" ht="126" x14ac:dyDescent="0.25">
      <c r="A36" s="131" t="str">
        <f>E0228_1074205010351_02_0_69_!A36</f>
        <v>1.1.3.1</v>
      </c>
      <c r="B36" s="132"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E0228_1074205010351_02_0_69_!C36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IF(E0228_1074205010351_02_0_69_!CT36="","",E0228_1074205010351_02_0_69_!CT36)</f>
        <v>нд</v>
      </c>
    </row>
    <row r="37" spans="1:76" s="125" customFormat="1" ht="126" x14ac:dyDescent="0.25">
      <c r="A37" s="131" t="str">
        <f>E0228_1074205010351_02_0_69_!A37</f>
        <v>1.1.3.1</v>
      </c>
      <c r="B37" s="132"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E0228_1074205010351_02_0_69_!C37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IF(E0228_1074205010351_02_0_69_!CT37="","",E0228_1074205010351_02_0_69_!CT37)</f>
        <v>нд</v>
      </c>
    </row>
    <row r="38" spans="1:76" s="125" customFormat="1" ht="141.75" x14ac:dyDescent="0.25">
      <c r="A38" s="131" t="str">
        <f>E0228_1074205010351_02_0_69_!A38</f>
        <v>1.1.3.2</v>
      </c>
      <c r="B38" s="132"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E0228_1074205010351_02_0_69_!C38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IF(E0228_1074205010351_02_0_69_!CT38="","",E0228_1074205010351_02_0_69_!CT38)</f>
        <v>нд</v>
      </c>
    </row>
    <row r="39" spans="1:76" s="125" customFormat="1" ht="126" x14ac:dyDescent="0.25">
      <c r="A39" s="131" t="str">
        <f>E0228_1074205010351_02_0_69_!A39</f>
        <v>1.1.3.2</v>
      </c>
      <c r="B39" s="132"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E0228_1074205010351_02_0_69_!C39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IF(E0228_1074205010351_02_0_69_!CT39="","",E0228_1074205010351_02_0_69_!CT39)</f>
        <v>нд</v>
      </c>
    </row>
    <row r="40" spans="1:76" s="125" customFormat="1" ht="126" x14ac:dyDescent="0.25">
      <c r="A40" s="131" t="str">
        <f>E0228_1074205010351_02_0_69_!A40</f>
        <v>1.1.3.2</v>
      </c>
      <c r="B40" s="132"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E0228_1074205010351_02_0_69_!C40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IF(E0228_1074205010351_02_0_69_!CT40="","",E0228_1074205010351_02_0_69_!CT40)</f>
        <v>нд</v>
      </c>
    </row>
    <row r="41" spans="1:76" s="125" customFormat="1" ht="110.25" x14ac:dyDescent="0.25">
      <c r="A41" s="131" t="str">
        <f>E0228_1074205010351_02_0_69_!A41</f>
        <v>1.1.4</v>
      </c>
      <c r="B41" s="132"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E0228_1074205010351_02_0_69_!C41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IF(E0228_1074205010351_02_0_69_!CT41="","",E0228_1074205010351_02_0_69_!CT41)</f>
        <v>нд</v>
      </c>
    </row>
    <row r="42" spans="1:76" s="125" customFormat="1" ht="94.5" x14ac:dyDescent="0.25">
      <c r="A42" s="131" t="str">
        <f>E0228_1074205010351_02_0_69_!A42</f>
        <v>1.1.4.1</v>
      </c>
      <c r="B42" s="132"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E0228_1074205010351_02_0_69_!C42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IF(E0228_1074205010351_02_0_69_!CT42="","",E0228_1074205010351_02_0_69_!CT42)</f>
        <v>нд</v>
      </c>
    </row>
    <row r="43" spans="1:76" s="125" customFormat="1" ht="94.5" x14ac:dyDescent="0.25">
      <c r="A43" s="131" t="str">
        <f>E0228_1074205010351_02_0_69_!A43</f>
        <v>1.1.4.2</v>
      </c>
      <c r="B43" s="132"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E0228_1074205010351_02_0_69_!C43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IF(E0228_1074205010351_02_0_69_!CT43="","",E0228_1074205010351_02_0_69_!CT43)</f>
        <v>нд</v>
      </c>
    </row>
    <row r="44" spans="1:76" s="125" customFormat="1" ht="47.25" x14ac:dyDescent="0.25">
      <c r="A44" s="131" t="str">
        <f>E0228_1074205010351_02_0_69_!A44</f>
        <v>1.2</v>
      </c>
      <c r="B44" s="132" t="str">
        <f>E0228_1074205010351_02_0_69_!B44</f>
        <v>Реконструкция, модернизация, техническое перевооружение всего, в том числе:</v>
      </c>
      <c r="C44" s="131" t="str">
        <f>E0228_1074205010351_02_0_69_!C44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0</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134</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70</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IF(E0228_1074205010351_02_0_69_!CT44="","",E0228_1074205010351_02_0_69_!CT44)</f>
        <v>нд</v>
      </c>
    </row>
    <row r="45" spans="1:76" s="125" customFormat="1" ht="78.75" x14ac:dyDescent="0.25">
      <c r="A45" s="131" t="str">
        <f>E0228_1074205010351_02_0_69_!A45</f>
        <v>1.2.1</v>
      </c>
      <c r="B45" s="132"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E0228_1074205010351_02_0_69_!C45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IF(E0228_1074205010351_02_0_69_!CT45="","",E0228_1074205010351_02_0_69_!CT45)</f>
        <v>нд</v>
      </c>
    </row>
    <row r="46" spans="1:76" s="125" customFormat="1" ht="31.5" x14ac:dyDescent="0.25">
      <c r="A46" s="131" t="str">
        <f>E0228_1074205010351_02_0_69_!A46</f>
        <v>1.2.1.1</v>
      </c>
      <c r="B46" s="132" t="str">
        <f>E0228_1074205010351_02_0_69_!B46</f>
        <v>Реконструкция трансформаторных и иных подстанций, всего, в числе:</v>
      </c>
      <c r="C46" s="131" t="str">
        <f>E0228_1074205010351_02_0_69_!C46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IF(E0228_1074205010351_02_0_69_!CT46="","",E0228_1074205010351_02_0_69_!CT46)</f>
        <v>нд</v>
      </c>
    </row>
    <row r="47" spans="1:76" s="125" customFormat="1" ht="78.75" x14ac:dyDescent="0.25">
      <c r="A47" s="131" t="str">
        <f>E0228_1074205010351_02_0_69_!A47</f>
        <v>1.2.1.2</v>
      </c>
      <c r="B47" s="132" t="str">
        <f>E0228_1074205010351_02_0_69_!B47</f>
        <v>Модернизация, техническое перевооружение трансформаторных и иных подстанций, распределительных пунктов, всего, в том числе:</v>
      </c>
      <c r="C47" s="131" t="str">
        <f>E0228_1074205010351_02_0_69_!C47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IF(E0228_1074205010351_02_0_69_!CT47="","",E0228_1074205010351_02_0_69_!CT47)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E0228_1074205010351_02_0_69_!A55</f>
        <v>1.2.2</v>
      </c>
      <c r="B55" s="132" t="str">
        <f>E0228_1074205010351_02_0_69_!B55</f>
        <v>Реконструкция, модернизация, техническое перевооружение линий электропередачи, всего, в том числе:</v>
      </c>
      <c r="C55" s="131" t="str">
        <f>E0228_1074205010351_02_0_69_!C55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IF(E0228_1074205010351_02_0_69_!CT55="","",E0228_1074205010351_02_0_69_!CT55)</f>
        <v>нд</v>
      </c>
    </row>
    <row r="56" spans="1:76" s="125" customFormat="1" ht="47.25" x14ac:dyDescent="0.25">
      <c r="A56" s="131" t="str">
        <f>E0228_1074205010351_02_0_69_!A56</f>
        <v>1.2.2.1</v>
      </c>
      <c r="B56" s="132" t="str">
        <f>E0228_1074205010351_02_0_69_!B56</f>
        <v>Реконструкция линий электропередачи, всего, в том числе:</v>
      </c>
      <c r="C56" s="131" t="str">
        <f>E0228_1074205010351_02_0_69_!C56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IF(E0228_1074205010351_02_0_69_!CT56="","",E0228_1074205010351_02_0_69_!CT56)</f>
        <v>нд</v>
      </c>
    </row>
    <row r="57" spans="1:76" s="125" customFormat="1" ht="63" x14ac:dyDescent="0.25">
      <c r="A57" s="131" t="str">
        <f>E0228_1074205010351_02_0_69_!A57</f>
        <v>1.2.2.2</v>
      </c>
      <c r="B57" s="132" t="str">
        <f>E0228_1074205010351_02_0_69_!B57</f>
        <v>Модернизация, техническое перевооружение линий электропередачи, всего, в том числе:</v>
      </c>
      <c r="C57" s="131" t="str">
        <f>E0228_1074205010351_02_0_69_!C57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IF(E0228_1074205010351_02_0_69_!CT57="","",E0228_1074205010351_02_0_69_!CT57)</f>
        <v>нд</v>
      </c>
    </row>
    <row r="58" spans="1:76" s="125" customFormat="1" ht="47.25" x14ac:dyDescent="0.25">
      <c r="A58" s="131" t="str">
        <f>E0228_1074205010351_02_0_69_!A58</f>
        <v>1.2.3</v>
      </c>
      <c r="B58" s="132" t="str">
        <f>E0228_1074205010351_02_0_69_!B58</f>
        <v>Развитие и модернизация учета электрической энергии (мощности), всего, в том числе:</v>
      </c>
      <c r="C58" s="131" t="str">
        <f>E0228_1074205010351_02_0_69_!C58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0</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134</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70</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IF(E0228_1074205010351_02_0_69_!CT58="","",E0228_1074205010351_02_0_69_!CT58)</f>
        <v>нд</v>
      </c>
    </row>
    <row r="59" spans="1:76" s="125" customFormat="1" ht="47.25" x14ac:dyDescent="0.25">
      <c r="A59" s="131" t="str">
        <f>E0228_1074205010351_02_0_69_!A59</f>
        <v>1.2.3.1</v>
      </c>
      <c r="B59" s="132" t="str">
        <f>E0228_1074205010351_02_0_69_!B59</f>
        <v>"Установка приборов учета, класс напряжения 0,22 (0,4) кВ, всего, в том числе:"</v>
      </c>
      <c r="C59" s="131" t="str">
        <f>E0228_1074205010351_02_0_69_!C59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0</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134</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70</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IF(E0228_1074205010351_02_0_69_!CT59="","",E0228_1074205010351_02_0_69_!CT59)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E0228_1074205010351_04_0_69_!V61</f>
        <v>0</v>
      </c>
      <c r="R61" s="389">
        <f>E0228_1074205010351_04_0_69_!W61</f>
        <v>0</v>
      </c>
      <c r="S61" s="389">
        <f>E0228_1074205010351_04_0_69_!X61</f>
        <v>0</v>
      </c>
      <c r="T61" s="389">
        <f>E0228_1074205010351_04_0_69_!Y61</f>
        <v>0</v>
      </c>
      <c r="U61" s="389">
        <f>E0228_1074205010351_04_0_69_!Z61</f>
        <v>0</v>
      </c>
      <c r="V61" s="123" t="s">
        <v>482</v>
      </c>
      <c r="W61" s="123" t="s">
        <v>482</v>
      </c>
      <c r="X61" s="123" t="s">
        <v>482</v>
      </c>
      <c r="Y61" s="123" t="s">
        <v>482</v>
      </c>
      <c r="Z61" s="123" t="s">
        <v>482</v>
      </c>
      <c r="AA61" s="123" t="s">
        <v>482</v>
      </c>
      <c r="AB61" s="108">
        <v>4</v>
      </c>
      <c r="AC61" s="389">
        <f>E0228_1074205010351_04_0_69_!AJ61</f>
        <v>0</v>
      </c>
      <c r="AD61" s="389">
        <f>E0228_1074205010351_04_0_69_!AK61</f>
        <v>0</v>
      </c>
      <c r="AE61" s="389">
        <f>E0228_1074205010351_04_0_69_!AL61</f>
        <v>0</v>
      </c>
      <c r="AF61" s="389">
        <f>E0228_1074205010351_04_0_69_!AM61</f>
        <v>0</v>
      </c>
      <c r="AG61" s="389">
        <f>E0228_1074205010351_04_0_69_!AN61</f>
        <v>134</v>
      </c>
      <c r="AH61" s="123" t="s">
        <v>482</v>
      </c>
      <c r="AI61" s="123" t="s">
        <v>482</v>
      </c>
      <c r="AJ61" s="123" t="s">
        <v>482</v>
      </c>
      <c r="AK61" s="123" t="s">
        <v>482</v>
      </c>
      <c r="AL61" s="123" t="s">
        <v>482</v>
      </c>
      <c r="AM61" s="123" t="s">
        <v>482</v>
      </c>
      <c r="AN61" s="108">
        <v>4</v>
      </c>
      <c r="AO61" s="389">
        <f>E0228_1074205010351_04_0_69_!AX61</f>
        <v>0</v>
      </c>
      <c r="AP61" s="389">
        <f>E0228_1074205010351_04_0_69_!AY61</f>
        <v>0</v>
      </c>
      <c r="AQ61" s="389">
        <f>E0228_1074205010351_04_0_69_!AZ61</f>
        <v>0</v>
      </c>
      <c r="AR61" s="389">
        <f>E0228_1074205010351_04_0_69_!BA61</f>
        <v>0</v>
      </c>
      <c r="AS61" s="389">
        <f>E0228_1074205010351_04_0_69_!BB61</f>
        <v>70</v>
      </c>
      <c r="AT61" s="123" t="s">
        <v>482</v>
      </c>
      <c r="AU61" s="123" t="s">
        <v>482</v>
      </c>
      <c r="AV61" s="123" t="s">
        <v>482</v>
      </c>
      <c r="AW61" s="123" t="s">
        <v>482</v>
      </c>
      <c r="AX61" s="123" t="s">
        <v>482</v>
      </c>
      <c r="AY61" s="123" t="s">
        <v>482</v>
      </c>
      <c r="AZ61" s="108">
        <v>4</v>
      </c>
      <c r="BA61" s="458">
        <f>E0228_1074205010351_04_0_69_!BL61</f>
        <v>0</v>
      </c>
      <c r="BB61" s="458">
        <f>E0228_1074205010351_04_0_69_!BM61</f>
        <v>0</v>
      </c>
      <c r="BC61" s="458">
        <f>E0228_1074205010351_04_0_69_!BN61</f>
        <v>0</v>
      </c>
      <c r="BD61" s="458">
        <f>E0228_1074205010351_04_0_69_!BO61</f>
        <v>0</v>
      </c>
      <c r="BE61" s="458">
        <f>E0228_1074205010351_04_0_69_!BP61</f>
        <v>68</v>
      </c>
      <c r="BF61" s="123" t="s">
        <v>482</v>
      </c>
      <c r="BG61" s="123" t="s">
        <v>482</v>
      </c>
      <c r="BH61" s="123" t="s">
        <v>482</v>
      </c>
      <c r="BI61" s="123" t="s">
        <v>482</v>
      </c>
      <c r="BJ61" s="123" t="s">
        <v>482</v>
      </c>
      <c r="BK61" s="123" t="s">
        <v>482</v>
      </c>
      <c r="BL61" s="123" t="s">
        <v>482</v>
      </c>
      <c r="BM61" s="448">
        <f>E0228_1074205010351_04_0_69_!BZ61</f>
        <v>0</v>
      </c>
      <c r="BN61" s="448">
        <f>E0228_1074205010351_04_0_69_!CA61</f>
        <v>0</v>
      </c>
      <c r="BO61" s="448">
        <f>E0228_1074205010351_04_0_69_!CB61</f>
        <v>0</v>
      </c>
      <c r="BP61" s="448">
        <f>E0228_1074205010351_04_0_69_!CC61</f>
        <v>0</v>
      </c>
      <c r="BQ61" s="448">
        <f>E0228_1074205010351_04_0_69_!CD61</f>
        <v>71</v>
      </c>
      <c r="BR61" s="123" t="s">
        <v>482</v>
      </c>
      <c r="BS61" s="123" t="s">
        <v>482</v>
      </c>
      <c r="BT61" s="123" t="s">
        <v>482</v>
      </c>
      <c r="BU61" s="123" t="s">
        <v>482</v>
      </c>
      <c r="BV61" s="123" t="s">
        <v>482</v>
      </c>
      <c r="BW61" s="123" t="s">
        <v>482</v>
      </c>
      <c r="BX61" s="337" t="str">
        <f>IF(E0228_1074205010351_02_0_69_!CT61="","",E0228_1074205010351_02_0_69_!CT61)</f>
        <v>нд</v>
      </c>
    </row>
    <row r="62" spans="1:76" s="125" customFormat="1" ht="47.25" x14ac:dyDescent="0.25">
      <c r="A62" s="131" t="str">
        <f>E0228_1074205010351_02_0_69_!A62</f>
        <v>1.2.3.2</v>
      </c>
      <c r="B62" s="132" t="str">
        <f>E0228_1074205010351_02_0_69_!B62</f>
        <v>"Установка приборов учета, класс напряжения 6 (10) кВ, всего, в том числе:"</v>
      </c>
      <c r="C62" s="131" t="str">
        <f>E0228_1074205010351_02_0_69_!C62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IF(E0228_1074205010351_02_0_69_!CT62="","",E0228_1074205010351_02_0_69_!CT62)</f>
        <v>нд</v>
      </c>
    </row>
    <row r="63" spans="1:76" s="125" customFormat="1" ht="47.25" x14ac:dyDescent="0.25">
      <c r="A63" s="131" t="str">
        <f>E0228_1074205010351_02_0_69_!A63</f>
        <v>1.2.3.3</v>
      </c>
      <c r="B63" s="132" t="str">
        <f>E0228_1074205010351_02_0_69_!B63</f>
        <v>"Установка приборов учета, класс напряжения 35 кВ, всего, в том числе:"</v>
      </c>
      <c r="C63" s="131" t="str">
        <f>E0228_1074205010351_02_0_69_!C63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IF(E0228_1074205010351_02_0_69_!CT63="","",E0228_1074205010351_02_0_69_!CT63)</f>
        <v>нд</v>
      </c>
    </row>
    <row r="64" spans="1:76" s="125" customFormat="1" ht="47.25" x14ac:dyDescent="0.25">
      <c r="A64" s="131" t="str">
        <f>E0228_1074205010351_02_0_69_!A64</f>
        <v>1.2.3.4</v>
      </c>
      <c r="B64" s="132" t="str">
        <f>E0228_1074205010351_02_0_69_!B64</f>
        <v>"Установка приборов учета, класс напряжения 110 кВ и выше, всего, в том числе:"</v>
      </c>
      <c r="C64" s="131" t="str">
        <f>E0228_1074205010351_02_0_69_!C64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IF(E0228_1074205010351_02_0_69_!CT64="","",E0228_1074205010351_02_0_69_!CT64)</f>
        <v>нд</v>
      </c>
    </row>
    <row r="65" spans="1:76" s="125" customFormat="1" ht="63" x14ac:dyDescent="0.25">
      <c r="A65" s="131" t="str">
        <f>E0228_1074205010351_02_0_69_!A65</f>
        <v>1.2.3.5</v>
      </c>
      <c r="B65" s="132" t="str">
        <f>E0228_1074205010351_02_0_69_!B65</f>
        <v>"Включение приборов учета в систему сбора и передачи данных, класс напряжения 0,22 (0,4) кВ, всего, в том числе:"</v>
      </c>
      <c r="C65" s="131" t="str">
        <f>E0228_1074205010351_02_0_69_!C65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IF(E0228_1074205010351_02_0_69_!CT65="","",E0228_1074205010351_02_0_69_!CT65)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E0228_1074205010351_02_0_69_!A68</f>
        <v>1.2.3.6</v>
      </c>
      <c r="B68" s="132" t="str">
        <f>E0228_1074205010351_02_0_69_!B68</f>
        <v>"Включение приборов учета в систему сбора и передачи данных, класс напряжения 6 (10) кВ, всего, в том числе:"</v>
      </c>
      <c r="C68" s="131" t="str">
        <f>E0228_1074205010351_02_0_69_!C68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IF(E0228_1074205010351_02_0_69_!CT68="","",E0228_1074205010351_02_0_69_!CT68)</f>
        <v>нд</v>
      </c>
    </row>
    <row r="69" spans="1:76" s="125" customFormat="1" ht="63" x14ac:dyDescent="0.25">
      <c r="A69" s="131" t="str">
        <f>E0228_1074205010351_02_0_69_!A69</f>
        <v>1.2.3.7</v>
      </c>
      <c r="B69" s="132" t="str">
        <f>E0228_1074205010351_02_0_69_!B69</f>
        <v>"Включение приборов учета в систему сбора и передачи данных, класс напряжения 35 кВ, всего, в том числе:"</v>
      </c>
      <c r="C69" s="131" t="str">
        <f>E0228_1074205010351_02_0_69_!C69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IF(E0228_1074205010351_02_0_69_!CT69="","",E0228_1074205010351_02_0_69_!CT69)</f>
        <v>нд</v>
      </c>
    </row>
    <row r="70" spans="1:76" s="125" customFormat="1" ht="63" x14ac:dyDescent="0.25">
      <c r="A70" s="131" t="str">
        <f>E0228_1074205010351_02_0_69_!A70</f>
        <v>1.2.3.8</v>
      </c>
      <c r="B70" s="132" t="str">
        <f>E0228_1074205010351_02_0_69_!B70</f>
        <v>"Включение приборов учета в систему сбора и передачи данных, класс напряжения 110 кВ и выше, всего, в том числе:"</v>
      </c>
      <c r="C70" s="131" t="str">
        <f>E0228_1074205010351_02_0_69_!C70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IF(E0228_1074205010351_02_0_69_!CT70="","",E0228_1074205010351_02_0_69_!CT70)</f>
        <v>нд</v>
      </c>
    </row>
    <row r="71" spans="1:76" s="125" customFormat="1" ht="63" x14ac:dyDescent="0.25">
      <c r="A71" s="131" t="str">
        <f>E0228_1074205010351_02_0_69_!A71</f>
        <v>1.2.4</v>
      </c>
      <c r="B71" s="132" t="str">
        <f>E0228_1074205010351_02_0_69_!B71</f>
        <v>Реконструкция, модернизация, техническое перевооружение прочих объектов основных средств, всего, в том числе:</v>
      </c>
      <c r="C71" s="131" t="str">
        <f>E0228_1074205010351_02_0_69_!C71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IF(E0228_1074205010351_02_0_69_!CT71="","",E0228_1074205010351_02_0_69_!CT71)</f>
        <v>нд</v>
      </c>
    </row>
    <row r="72" spans="1:76" s="125" customFormat="1" ht="47.25" x14ac:dyDescent="0.25">
      <c r="A72" s="131" t="str">
        <f>E0228_1074205010351_02_0_69_!A72</f>
        <v>1.2.4.1</v>
      </c>
      <c r="B72" s="132" t="str">
        <f>E0228_1074205010351_02_0_69_!B72</f>
        <v>Реконструкция прочих объектов основных средств, всего, в том числе:</v>
      </c>
      <c r="C72" s="131" t="str">
        <f>E0228_1074205010351_02_0_69_!C72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IF(E0228_1074205010351_02_0_69_!CT72="","",E0228_1074205010351_02_0_69_!CT72)</f>
        <v>нд</v>
      </c>
    </row>
    <row r="73" spans="1:76" s="125" customFormat="1" ht="63" x14ac:dyDescent="0.25">
      <c r="A73" s="131" t="str">
        <f>E0228_1074205010351_02_0_69_!A73</f>
        <v>1.2.4.2</v>
      </c>
      <c r="B73" s="132" t="str">
        <f>E0228_1074205010351_02_0_69_!B73</f>
        <v>Модернизация, техническое перевооружение прочих объектов основных средств, всего, в том числе:</v>
      </c>
      <c r="C73" s="131" t="str">
        <f>E0228_1074205010351_02_0_69_!C73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IF(E0228_1074205010351_02_0_69_!CT73="","",E0228_1074205010351_02_0_69_!CT73)</f>
        <v>нд</v>
      </c>
    </row>
    <row r="74" spans="1:76" s="125" customFormat="1" ht="94.5" x14ac:dyDescent="0.25">
      <c r="A74" s="131" t="str">
        <f>E0228_1074205010351_02_0_69_!A74</f>
        <v>1.3</v>
      </c>
      <c r="B74" s="132"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E0228_1074205010351_02_0_69_!C74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IF(E0228_1074205010351_02_0_69_!CT74="","",E0228_1074205010351_02_0_69_!CT74)</f>
        <v>нд</v>
      </c>
    </row>
    <row r="75" spans="1:76" s="125" customFormat="1" ht="78.75" x14ac:dyDescent="0.25">
      <c r="A75" s="131" t="str">
        <f>E0228_1074205010351_02_0_69_!A75</f>
        <v>1.3.1</v>
      </c>
      <c r="B75" s="132"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E0228_1074205010351_02_0_69_!C75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IF(E0228_1074205010351_02_0_69_!CT75="","",E0228_1074205010351_02_0_69_!CT75)</f>
        <v>нд</v>
      </c>
    </row>
    <row r="76" spans="1:76" s="125" customFormat="1" ht="78.75" x14ac:dyDescent="0.25">
      <c r="A76" s="131" t="str">
        <f>E0228_1074205010351_02_0_69_!A76</f>
        <v>1.3.2</v>
      </c>
      <c r="B76" s="132" t="str">
        <f>E0228_1074205010351_02_0_69_!B76</f>
        <v>Инвестиционные проекты, предусмотренные схемой и программой развития субъекта Российской Федерации, всего, в том числе:</v>
      </c>
      <c r="C76" s="131" t="str">
        <f>E0228_1074205010351_02_0_69_!C76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IF(E0228_1074205010351_02_0_69_!CT76="","",E0228_1074205010351_02_0_69_!CT76)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E0228_1074205010351_02_0_69_!A78</f>
        <v>1.4</v>
      </c>
      <c r="B78" s="132" t="str">
        <f>E0228_1074205010351_02_0_69_!B78</f>
        <v>Прочее новое строительство объектов электросетевого хозяйства, всего, в том числе:</v>
      </c>
      <c r="C78" s="131" t="str">
        <f>E0228_1074205010351_02_0_69_!C78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IF(E0228_1074205010351_02_0_69_!CT78="","",E0228_1074205010351_02_0_69_!CT78)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E0228_1074205010351_02_0_69_!A83</f>
        <v>1.5</v>
      </c>
      <c r="B83" s="132" t="str">
        <f>E0228_1074205010351_02_0_69_!B83</f>
        <v>Покупка земельных участков для целей реализации инвестиционных проектов, всего, в том числе:</v>
      </c>
      <c r="C83" s="131" t="str">
        <f>E0228_1074205010351_02_0_69_!C83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IF(E0228_1074205010351_02_0_69_!CT83="","",E0228_1074205010351_02_0_69_!CT83)</f>
        <v>нд</v>
      </c>
    </row>
    <row r="84" spans="1:76" s="125" customFormat="1" ht="31.5" x14ac:dyDescent="0.25">
      <c r="A84" s="131" t="str">
        <f>E0228_1074205010351_02_0_69_!A84</f>
        <v>1.6</v>
      </c>
      <c r="B84" s="132" t="str">
        <f>E0228_1074205010351_02_0_69_!B84</f>
        <v>Прочие инвестиционные проекты, всего, в том числе:</v>
      </c>
      <c r="C84" s="131" t="str">
        <f>E0228_1074205010351_02_0_69_!C84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E0228_1074205010351_02_0_69_!A85</f>
        <v>1.6</v>
      </c>
      <c r="B85" s="298" t="str">
        <f>E0228_1074205010351_02_0_69_!B85</f>
        <v>Приобретение автогидроподъемника</v>
      </c>
      <c r="C85" s="297" t="str">
        <f>E0228_1074205010351_02_0_69_!C85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IF(E0228_1074205010351_02_0_69_!CT85="","",E0228_1074205010351_02_0_69_!CT85)</f>
        <v>Изменилась стоимость</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IF(E0228_1074205010351_02_0_69_!CT87="","",E0228_1074205010351_02_0_69_!CT87)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A4:BX4"/>
    <mergeCell ref="A6:BX6"/>
    <mergeCell ref="A7:BX7"/>
    <mergeCell ref="A9:BX9"/>
    <mergeCell ref="A12:AY12"/>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CM16:CS16"/>
    <mergeCell ref="CT16:CZ16"/>
    <mergeCell ref="DA16:DG16"/>
    <mergeCell ref="DH16:DN16"/>
    <mergeCell ref="CM14:CS15"/>
    <mergeCell ref="CT14:CZ15"/>
    <mergeCell ref="DA14:DG15"/>
    <mergeCell ref="DH14:DN15"/>
    <mergeCell ref="BR16:BW16"/>
    <mergeCell ref="D16:I16"/>
    <mergeCell ref="J16:O16"/>
    <mergeCell ref="P16:U16"/>
    <mergeCell ref="V16:AA16"/>
    <mergeCell ref="AB16:AG16"/>
    <mergeCell ref="AH16:AM16"/>
  </mergeCells>
  <pageMargins left="0.59055118110236227" right="0.19685039370078741" top="0.19685039370078741" bottom="0.19685039370078741" header="0.27559055118110237" footer="0.27559055118110237"/>
  <pageSetup paperSize="8" scale="62"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zoomScale="50" zoomScaleNormal="100" zoomScaleSheetLayoutView="50" workbookViewId="0">
      <pane xSplit="3" ySplit="18" topLeftCell="D84" activePane="bottomRight" state="frozen"/>
      <selection pane="topRight" activeCell="D1" sqref="D1"/>
      <selection pane="bottomLeft" activeCell="A19" sqref="A19"/>
      <selection pane="bottomRight" activeCell="DK20" sqref="DK20"/>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4" width="6.85546875" style="304" customWidth="1"/>
    <col min="115" max="115" width="8"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6" t="s">
        <v>1</v>
      </c>
      <c r="DJ2" s="576"/>
      <c r="DK2" s="576"/>
      <c r="DL2" s="576"/>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43" t="s">
        <v>265</v>
      </c>
      <c r="B4" s="543"/>
      <c r="C4" s="543"/>
      <c r="D4" s="543"/>
      <c r="E4" s="543"/>
      <c r="F4" s="543"/>
      <c r="G4" s="543"/>
      <c r="H4" s="543"/>
      <c r="I4" s="543"/>
      <c r="J4" s="543"/>
      <c r="K4" s="543"/>
      <c r="L4" s="543"/>
      <c r="M4" s="543"/>
      <c r="N4" s="543"/>
      <c r="O4" s="543"/>
      <c r="P4" s="543"/>
      <c r="Q4" s="543"/>
      <c r="R4" s="543"/>
      <c r="S4" s="543"/>
      <c r="T4" s="543"/>
      <c r="U4" s="543"/>
      <c r="V4" s="543"/>
      <c r="W4" s="543"/>
      <c r="X4" s="543"/>
      <c r="Y4" s="543"/>
      <c r="Z4" s="543"/>
      <c r="AA4" s="543"/>
      <c r="AB4" s="543"/>
      <c r="AC4" s="543"/>
      <c r="AD4" s="543"/>
      <c r="AE4" s="543"/>
      <c r="AF4" s="543"/>
      <c r="AG4" s="543"/>
      <c r="AH4" s="543"/>
      <c r="AI4" s="543"/>
      <c r="AJ4" s="543"/>
      <c r="AK4" s="543"/>
      <c r="AL4" s="543"/>
      <c r="AM4" s="543"/>
      <c r="AN4" s="543"/>
      <c r="AO4" s="543"/>
      <c r="AP4" s="543"/>
      <c r="AQ4" s="543"/>
      <c r="AR4" s="543"/>
      <c r="AS4" s="543"/>
    </row>
    <row r="5" spans="1:117" x14ac:dyDescent="0.25">
      <c r="A5" s="544"/>
      <c r="B5" s="544"/>
      <c r="C5" s="544"/>
      <c r="D5" s="544"/>
      <c r="E5" s="544"/>
      <c r="F5" s="544"/>
      <c r="G5" s="544"/>
      <c r="H5" s="544"/>
      <c r="I5" s="544"/>
      <c r="J5" s="544"/>
      <c r="K5" s="544"/>
      <c r="L5" s="544"/>
      <c r="M5" s="544"/>
      <c r="N5" s="544"/>
      <c r="O5" s="544"/>
      <c r="P5" s="544"/>
      <c r="Q5" s="544"/>
      <c r="R5" s="544"/>
      <c r="S5" s="544"/>
      <c r="T5" s="544"/>
      <c r="U5" s="544"/>
      <c r="V5" s="544"/>
      <c r="W5" s="544"/>
      <c r="X5" s="544"/>
      <c r="Y5" s="544"/>
      <c r="Z5" s="544"/>
      <c r="AA5" s="544"/>
      <c r="AB5" s="544"/>
      <c r="AC5" s="544"/>
      <c r="AD5" s="544"/>
      <c r="AE5" s="544"/>
      <c r="AF5" s="544"/>
      <c r="AG5" s="544"/>
      <c r="AH5" s="544"/>
      <c r="AI5" s="544"/>
      <c r="AJ5" s="544"/>
      <c r="AK5" s="544"/>
      <c r="AL5" s="544"/>
      <c r="AM5" s="544"/>
      <c r="AN5" s="544"/>
      <c r="AO5" s="544"/>
      <c r="AP5" s="544"/>
      <c r="AQ5" s="544"/>
      <c r="AR5" s="544"/>
      <c r="AS5" s="544"/>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5" t="str">
        <f>E0228_1074205010351_06_0_69_!A6</f>
        <v xml:space="preserve">Инвестиционная программа              ООО "ИнвестГрадСтрой"                </v>
      </c>
      <c r="B6" s="545"/>
      <c r="C6" s="545"/>
      <c r="D6" s="545"/>
      <c r="E6" s="545"/>
      <c r="F6" s="545"/>
      <c r="G6" s="545"/>
      <c r="H6" s="545"/>
      <c r="I6" s="545"/>
      <c r="J6" s="545"/>
      <c r="K6" s="545"/>
      <c r="L6" s="545"/>
      <c r="M6" s="545"/>
      <c r="N6" s="545"/>
      <c r="O6" s="545"/>
      <c r="P6" s="545"/>
      <c r="Q6" s="545"/>
      <c r="R6" s="545"/>
      <c r="S6" s="545"/>
      <c r="T6" s="545"/>
      <c r="U6" s="545"/>
      <c r="V6" s="545"/>
      <c r="W6" s="545"/>
      <c r="X6" s="545"/>
      <c r="Y6" s="545"/>
      <c r="Z6" s="545"/>
      <c r="AA6" s="545"/>
      <c r="AB6" s="545"/>
      <c r="AC6" s="545"/>
      <c r="AD6" s="545"/>
      <c r="AE6" s="545"/>
      <c r="AF6" s="545"/>
      <c r="AG6" s="545"/>
      <c r="AH6" s="545"/>
      <c r="AI6" s="545"/>
      <c r="AJ6" s="545"/>
      <c r="AK6" s="545"/>
      <c r="AL6" s="545"/>
      <c r="AM6" s="545"/>
      <c r="AN6" s="545"/>
      <c r="AO6" s="545"/>
      <c r="AP6" s="545"/>
      <c r="AQ6" s="545"/>
      <c r="AR6" s="545"/>
      <c r="AS6" s="545"/>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6" t="s">
        <v>4</v>
      </c>
      <c r="B7" s="546"/>
      <c r="C7" s="546"/>
      <c r="D7" s="546"/>
      <c r="E7" s="546"/>
      <c r="F7" s="546"/>
      <c r="G7" s="546"/>
      <c r="H7" s="546"/>
      <c r="I7" s="546"/>
      <c r="J7" s="546"/>
      <c r="K7" s="546"/>
      <c r="L7" s="546"/>
      <c r="M7" s="546"/>
      <c r="N7" s="546"/>
      <c r="O7" s="546"/>
      <c r="P7" s="546"/>
      <c r="Q7" s="546"/>
      <c r="R7" s="546"/>
      <c r="S7" s="546"/>
      <c r="T7" s="546"/>
      <c r="U7" s="546"/>
      <c r="V7" s="546"/>
      <c r="W7" s="546"/>
      <c r="X7" s="546"/>
      <c r="Y7" s="546"/>
      <c r="Z7" s="546"/>
      <c r="AA7" s="546"/>
      <c r="AB7" s="546"/>
      <c r="AC7" s="546"/>
      <c r="AD7" s="546"/>
      <c r="AE7" s="546"/>
      <c r="AF7" s="546"/>
      <c r="AG7" s="546"/>
      <c r="AH7" s="546"/>
      <c r="AI7" s="546"/>
      <c r="AJ7" s="546"/>
      <c r="AK7" s="546"/>
      <c r="AL7" s="546"/>
      <c r="AM7" s="546"/>
      <c r="AN7" s="546"/>
      <c r="AO7" s="546"/>
      <c r="AP7" s="546"/>
      <c r="AQ7" s="546"/>
      <c r="AR7" s="546"/>
      <c r="AS7" s="546"/>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542"/>
      <c r="AI8" s="542"/>
      <c r="AJ8" s="542"/>
      <c r="AK8" s="542"/>
      <c r="AL8" s="542"/>
      <c r="AM8" s="542"/>
      <c r="AN8" s="542"/>
      <c r="AO8" s="542"/>
      <c r="AP8" s="542"/>
      <c r="AQ8" s="542"/>
      <c r="AR8" s="542"/>
      <c r="AS8" s="542"/>
      <c r="DK8" s="138"/>
    </row>
    <row r="9" spans="1:117" x14ac:dyDescent="0.25">
      <c r="A9" s="542" t="s">
        <v>927</v>
      </c>
      <c r="B9" s="542"/>
      <c r="C9" s="542"/>
      <c r="D9" s="542"/>
      <c r="E9" s="542"/>
      <c r="F9" s="542"/>
      <c r="G9" s="542"/>
      <c r="H9" s="542"/>
      <c r="I9" s="542"/>
      <c r="J9" s="542"/>
      <c r="K9" s="542"/>
      <c r="L9" s="542"/>
      <c r="M9" s="542"/>
      <c r="N9" s="542"/>
      <c r="O9" s="542"/>
      <c r="P9" s="542"/>
      <c r="Q9" s="542"/>
      <c r="R9" s="542"/>
      <c r="S9" s="542"/>
      <c r="T9" s="542"/>
      <c r="U9" s="542"/>
      <c r="V9" s="542"/>
      <c r="W9" s="542"/>
      <c r="X9" s="542"/>
      <c r="Y9" s="542"/>
      <c r="Z9" s="542"/>
      <c r="AA9" s="542"/>
      <c r="AB9" s="542"/>
      <c r="AC9" s="542"/>
      <c r="AD9" s="542"/>
      <c r="AE9" s="542"/>
      <c r="AF9" s="542"/>
      <c r="AG9" s="542"/>
      <c r="AH9" s="542"/>
      <c r="AI9" s="542"/>
      <c r="AJ9" s="542"/>
      <c r="AK9" s="542"/>
      <c r="AL9" s="542"/>
      <c r="AM9" s="542"/>
      <c r="AN9" s="542"/>
      <c r="AO9" s="542"/>
      <c r="AP9" s="542"/>
      <c r="AQ9" s="542"/>
      <c r="AR9" s="542"/>
      <c r="AS9" s="542"/>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4"/>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row>
    <row r="11" spans="1:117" x14ac:dyDescent="0.25">
      <c r="A11" s="304"/>
    </row>
    <row r="12" spans="1:117" x14ac:dyDescent="0.25">
      <c r="A12" s="304"/>
    </row>
    <row r="13" spans="1:117" x14ac:dyDescent="0.25">
      <c r="A13" s="574"/>
      <c r="B13" s="574"/>
      <c r="C13" s="574"/>
      <c r="D13" s="574"/>
      <c r="E13" s="574"/>
      <c r="F13" s="574"/>
      <c r="G13" s="574"/>
      <c r="H13" s="574"/>
      <c r="I13" s="574"/>
      <c r="J13" s="574"/>
      <c r="K13" s="574"/>
      <c r="L13" s="574"/>
      <c r="M13" s="574"/>
      <c r="N13" s="574"/>
      <c r="O13" s="574"/>
      <c r="P13" s="574"/>
      <c r="Q13" s="574"/>
      <c r="R13" s="574"/>
      <c r="S13" s="574"/>
      <c r="T13" s="574"/>
      <c r="U13" s="574"/>
      <c r="V13" s="574"/>
      <c r="W13" s="574"/>
      <c r="X13" s="574"/>
      <c r="Y13" s="574"/>
      <c r="Z13" s="574"/>
      <c r="AA13" s="574"/>
      <c r="AB13" s="574"/>
      <c r="AC13" s="574"/>
      <c r="AD13" s="574"/>
      <c r="AE13" s="574"/>
      <c r="AF13" s="574"/>
      <c r="AG13" s="574"/>
      <c r="AH13" s="574"/>
      <c r="AI13" s="574"/>
      <c r="AJ13" s="574"/>
      <c r="AK13" s="574"/>
      <c r="AL13" s="574"/>
      <c r="AM13" s="574"/>
      <c r="AN13" s="574"/>
      <c r="AO13" s="574"/>
      <c r="AP13" s="574"/>
      <c r="AQ13" s="574"/>
      <c r="AR13" s="574"/>
      <c r="AS13" s="574"/>
      <c r="AT13" s="574"/>
      <c r="AU13" s="574"/>
      <c r="AV13" s="574"/>
      <c r="AW13" s="574"/>
      <c r="AX13" s="574"/>
      <c r="AY13" s="574"/>
      <c r="AZ13" s="574"/>
      <c r="BA13" s="574"/>
      <c r="BB13" s="574"/>
      <c r="BC13" s="574"/>
      <c r="BD13" s="574"/>
      <c r="BE13" s="574"/>
      <c r="BF13" s="574"/>
      <c r="BG13" s="574"/>
      <c r="BH13" s="574"/>
      <c r="BI13" s="574"/>
      <c r="BJ13" s="574"/>
      <c r="BK13" s="574"/>
      <c r="BL13" s="574"/>
      <c r="BM13" s="574"/>
      <c r="BN13" s="574"/>
      <c r="BO13" s="574"/>
      <c r="BP13" s="574"/>
      <c r="BQ13" s="574"/>
      <c r="BR13" s="574"/>
      <c r="BS13" s="574"/>
      <c r="BT13" s="574"/>
      <c r="BU13" s="574"/>
      <c r="BV13" s="574"/>
      <c r="BW13" s="574"/>
      <c r="BX13" s="574"/>
      <c r="BY13" s="574"/>
      <c r="BZ13" s="574"/>
      <c r="CA13" s="574"/>
      <c r="CB13" s="574"/>
      <c r="CC13" s="574"/>
      <c r="CD13" s="574"/>
      <c r="CE13" s="574"/>
      <c r="CF13" s="574"/>
      <c r="CG13" s="574"/>
      <c r="CH13" s="574"/>
      <c r="CI13" s="574"/>
      <c r="CJ13" s="574"/>
      <c r="CK13" s="574"/>
      <c r="CL13" s="574"/>
      <c r="CM13" s="574"/>
      <c r="CN13" s="574"/>
      <c r="CO13" s="574"/>
      <c r="CP13" s="574"/>
      <c r="CQ13" s="574"/>
      <c r="CR13" s="574"/>
      <c r="CS13" s="574"/>
      <c r="CT13" s="574"/>
      <c r="CU13" s="574"/>
      <c r="CV13" s="574"/>
      <c r="CW13" s="574"/>
      <c r="CX13" s="574"/>
      <c r="CY13" s="574"/>
      <c r="CZ13" s="574"/>
      <c r="DA13" s="574"/>
      <c r="DB13" s="574"/>
      <c r="DC13" s="574"/>
      <c r="DD13" s="574"/>
      <c r="DE13" s="574"/>
      <c r="DF13" s="574"/>
      <c r="DG13" s="574"/>
      <c r="DH13" s="574"/>
      <c r="DI13" s="574"/>
      <c r="DJ13" s="574"/>
      <c r="DK13" s="574"/>
    </row>
    <row r="14" spans="1:117" ht="24.75" customHeight="1" x14ac:dyDescent="0.25">
      <c r="A14" s="548" t="s">
        <v>5</v>
      </c>
      <c r="B14" s="548" t="s">
        <v>6</v>
      </c>
      <c r="C14" s="548" t="s">
        <v>7</v>
      </c>
      <c r="D14" s="517" t="s">
        <v>266</v>
      </c>
      <c r="E14" s="517"/>
      <c r="F14" s="517"/>
      <c r="G14" s="517"/>
      <c r="H14" s="517"/>
      <c r="I14" s="517"/>
      <c r="J14" s="517"/>
      <c r="K14" s="517"/>
      <c r="L14" s="517"/>
      <c r="M14" s="517"/>
      <c r="N14" s="517"/>
      <c r="O14" s="517"/>
      <c r="P14" s="517"/>
      <c r="Q14" s="517"/>
      <c r="R14" s="517" t="s">
        <v>944</v>
      </c>
      <c r="S14" s="517"/>
      <c r="T14" s="517"/>
      <c r="U14" s="517"/>
      <c r="V14" s="517"/>
      <c r="W14" s="517"/>
      <c r="X14" s="517"/>
      <c r="Y14" s="517"/>
      <c r="Z14" s="517"/>
      <c r="AA14" s="517"/>
      <c r="AB14" s="517"/>
      <c r="AC14" s="517"/>
      <c r="AD14" s="517"/>
      <c r="AE14" s="517"/>
      <c r="AF14" s="569" t="s">
        <v>267</v>
      </c>
      <c r="AG14" s="570"/>
      <c r="AH14" s="570"/>
      <c r="AI14" s="570"/>
      <c r="AJ14" s="570"/>
      <c r="AK14" s="570"/>
      <c r="AL14" s="570"/>
      <c r="AM14" s="570"/>
      <c r="AN14" s="570"/>
      <c r="AO14" s="570"/>
      <c r="AP14" s="570"/>
      <c r="AQ14" s="570"/>
      <c r="AR14" s="570"/>
      <c r="AS14" s="570"/>
      <c r="AT14" s="570"/>
      <c r="AU14" s="570"/>
      <c r="AV14" s="570"/>
      <c r="AW14" s="570"/>
      <c r="AX14" s="570"/>
      <c r="AY14" s="570"/>
      <c r="AZ14" s="570"/>
      <c r="BA14" s="570"/>
      <c r="BB14" s="570"/>
      <c r="BC14" s="570"/>
      <c r="BD14" s="570"/>
      <c r="BE14" s="570"/>
      <c r="BF14" s="570"/>
      <c r="BG14" s="570"/>
      <c r="BH14" s="570"/>
      <c r="BI14" s="570"/>
      <c r="BJ14" s="570"/>
      <c r="BK14" s="570"/>
      <c r="BL14" s="570"/>
      <c r="BM14" s="570"/>
      <c r="BN14" s="570"/>
      <c r="BO14" s="570"/>
      <c r="BP14" s="570"/>
      <c r="BQ14" s="570"/>
      <c r="BR14" s="570"/>
      <c r="BS14" s="570"/>
      <c r="BT14" s="570"/>
      <c r="BU14" s="570"/>
      <c r="BV14" s="570"/>
      <c r="BW14" s="570"/>
      <c r="BX14" s="570"/>
      <c r="BY14" s="570"/>
      <c r="BZ14" s="570"/>
      <c r="CA14" s="570"/>
      <c r="CB14" s="570"/>
      <c r="CC14" s="570"/>
      <c r="CD14" s="570"/>
      <c r="CE14" s="570"/>
      <c r="CF14" s="570"/>
      <c r="CG14" s="570"/>
      <c r="CH14" s="570"/>
      <c r="CI14" s="570"/>
      <c r="CJ14" s="570"/>
      <c r="CK14" s="570"/>
      <c r="CL14" s="570"/>
      <c r="CM14" s="570"/>
      <c r="CN14" s="570"/>
      <c r="CO14" s="570"/>
      <c r="CP14" s="570"/>
      <c r="CQ14" s="570"/>
      <c r="CR14" s="570"/>
      <c r="CS14" s="570"/>
      <c r="CT14" s="570"/>
      <c r="CU14" s="570"/>
      <c r="CV14" s="570"/>
      <c r="CW14" s="570"/>
      <c r="CX14" s="570"/>
      <c r="CY14" s="570"/>
      <c r="CZ14" s="570"/>
      <c r="DA14" s="570"/>
      <c r="DB14" s="570"/>
      <c r="DC14" s="570"/>
      <c r="DD14" s="570"/>
      <c r="DE14" s="570"/>
      <c r="DF14" s="570"/>
      <c r="DG14" s="570"/>
      <c r="DH14" s="570"/>
      <c r="DI14" s="570"/>
      <c r="DJ14" s="570"/>
      <c r="DK14" s="571"/>
      <c r="DL14" s="517" t="s">
        <v>53</v>
      </c>
    </row>
    <row r="15" spans="1:117" ht="29.25" customHeight="1" x14ac:dyDescent="0.25">
      <c r="A15" s="548"/>
      <c r="B15" s="548"/>
      <c r="C15" s="548"/>
      <c r="D15" s="517"/>
      <c r="E15" s="517"/>
      <c r="F15" s="517"/>
      <c r="G15" s="517"/>
      <c r="H15" s="517"/>
      <c r="I15" s="517"/>
      <c r="J15" s="517"/>
      <c r="K15" s="517"/>
      <c r="L15" s="517"/>
      <c r="M15" s="517"/>
      <c r="N15" s="517"/>
      <c r="O15" s="517"/>
      <c r="P15" s="517"/>
      <c r="Q15" s="517"/>
      <c r="R15" s="517"/>
      <c r="S15" s="517"/>
      <c r="T15" s="517"/>
      <c r="U15" s="517"/>
      <c r="V15" s="517"/>
      <c r="W15" s="517"/>
      <c r="X15" s="517"/>
      <c r="Y15" s="517"/>
      <c r="Z15" s="517"/>
      <c r="AA15" s="517"/>
      <c r="AB15" s="517"/>
      <c r="AC15" s="517"/>
      <c r="AD15" s="517"/>
      <c r="AE15" s="517"/>
      <c r="AF15" s="548" t="s">
        <v>868</v>
      </c>
      <c r="AG15" s="548"/>
      <c r="AH15" s="548"/>
      <c r="AI15" s="548"/>
      <c r="AJ15" s="548"/>
      <c r="AK15" s="548"/>
      <c r="AL15" s="548"/>
      <c r="AM15" s="548"/>
      <c r="AN15" s="548"/>
      <c r="AO15" s="548"/>
      <c r="AP15" s="548"/>
      <c r="AQ15" s="548"/>
      <c r="AR15" s="548"/>
      <c r="AS15" s="548"/>
      <c r="AT15" s="548" t="s">
        <v>869</v>
      </c>
      <c r="AU15" s="548"/>
      <c r="AV15" s="548"/>
      <c r="AW15" s="548"/>
      <c r="AX15" s="548"/>
      <c r="AY15" s="548"/>
      <c r="AZ15" s="548"/>
      <c r="BA15" s="548"/>
      <c r="BB15" s="548"/>
      <c r="BC15" s="548"/>
      <c r="BD15" s="548"/>
      <c r="BE15" s="548"/>
      <c r="BF15" s="548"/>
      <c r="BG15" s="548"/>
      <c r="BH15" s="548" t="s">
        <v>870</v>
      </c>
      <c r="BI15" s="548"/>
      <c r="BJ15" s="548"/>
      <c r="BK15" s="548"/>
      <c r="BL15" s="548"/>
      <c r="BM15" s="548"/>
      <c r="BN15" s="548"/>
      <c r="BO15" s="548"/>
      <c r="BP15" s="548"/>
      <c r="BQ15" s="548"/>
      <c r="BR15" s="548"/>
      <c r="BS15" s="548"/>
      <c r="BT15" s="548"/>
      <c r="BU15" s="548"/>
      <c r="BV15" s="548" t="s">
        <v>871</v>
      </c>
      <c r="BW15" s="548"/>
      <c r="BX15" s="548"/>
      <c r="BY15" s="548"/>
      <c r="BZ15" s="548"/>
      <c r="CA15" s="548"/>
      <c r="CB15" s="548"/>
      <c r="CC15" s="548"/>
      <c r="CD15" s="548"/>
      <c r="CE15" s="548"/>
      <c r="CF15" s="548"/>
      <c r="CG15" s="548"/>
      <c r="CH15" s="548"/>
      <c r="CI15" s="548"/>
      <c r="CJ15" s="548" t="s">
        <v>872</v>
      </c>
      <c r="CK15" s="548"/>
      <c r="CL15" s="548"/>
      <c r="CM15" s="548"/>
      <c r="CN15" s="548"/>
      <c r="CO15" s="548"/>
      <c r="CP15" s="548"/>
      <c r="CQ15" s="548"/>
      <c r="CR15" s="548"/>
      <c r="CS15" s="548"/>
      <c r="CT15" s="548"/>
      <c r="CU15" s="548"/>
      <c r="CV15" s="548"/>
      <c r="CW15" s="548"/>
      <c r="CX15" s="517" t="s">
        <v>268</v>
      </c>
      <c r="CY15" s="517"/>
      <c r="CZ15" s="517"/>
      <c r="DA15" s="517"/>
      <c r="DB15" s="517"/>
      <c r="DC15" s="517"/>
      <c r="DD15" s="517"/>
      <c r="DE15" s="517"/>
      <c r="DF15" s="517"/>
      <c r="DG15" s="517"/>
      <c r="DH15" s="517"/>
      <c r="DI15" s="517"/>
      <c r="DJ15" s="517"/>
      <c r="DK15" s="517"/>
      <c r="DL15" s="517"/>
    </row>
    <row r="16" spans="1:117" ht="45" customHeight="1" x14ac:dyDescent="0.25">
      <c r="A16" s="548"/>
      <c r="B16" s="548"/>
      <c r="C16" s="548"/>
      <c r="D16" s="548" t="s">
        <v>54</v>
      </c>
      <c r="E16" s="548"/>
      <c r="F16" s="548"/>
      <c r="G16" s="548"/>
      <c r="H16" s="548"/>
      <c r="I16" s="548"/>
      <c r="J16" s="548"/>
      <c r="K16" s="548" t="s">
        <v>55</v>
      </c>
      <c r="L16" s="548"/>
      <c r="M16" s="548"/>
      <c r="N16" s="548"/>
      <c r="O16" s="548"/>
      <c r="P16" s="548"/>
      <c r="Q16" s="548"/>
      <c r="R16" s="548" t="s">
        <v>54</v>
      </c>
      <c r="S16" s="548"/>
      <c r="T16" s="548"/>
      <c r="U16" s="548"/>
      <c r="V16" s="548"/>
      <c r="W16" s="548"/>
      <c r="X16" s="548"/>
      <c r="Y16" s="548" t="s">
        <v>55</v>
      </c>
      <c r="Z16" s="548"/>
      <c r="AA16" s="548"/>
      <c r="AB16" s="548"/>
      <c r="AC16" s="548"/>
      <c r="AD16" s="548"/>
      <c r="AE16" s="548"/>
      <c r="AF16" s="548" t="s">
        <v>54</v>
      </c>
      <c r="AG16" s="548"/>
      <c r="AH16" s="548"/>
      <c r="AI16" s="548"/>
      <c r="AJ16" s="548"/>
      <c r="AK16" s="548"/>
      <c r="AL16" s="548"/>
      <c r="AM16" s="548" t="s">
        <v>55</v>
      </c>
      <c r="AN16" s="548"/>
      <c r="AO16" s="548"/>
      <c r="AP16" s="548"/>
      <c r="AQ16" s="548"/>
      <c r="AR16" s="548"/>
      <c r="AS16" s="548"/>
      <c r="AT16" s="548" t="s">
        <v>54</v>
      </c>
      <c r="AU16" s="548"/>
      <c r="AV16" s="548"/>
      <c r="AW16" s="548"/>
      <c r="AX16" s="548"/>
      <c r="AY16" s="548"/>
      <c r="AZ16" s="548"/>
      <c r="BA16" s="548" t="s">
        <v>55</v>
      </c>
      <c r="BB16" s="548"/>
      <c r="BC16" s="548"/>
      <c r="BD16" s="548"/>
      <c r="BE16" s="548"/>
      <c r="BF16" s="548"/>
      <c r="BG16" s="548"/>
      <c r="BH16" s="548" t="s">
        <v>54</v>
      </c>
      <c r="BI16" s="548"/>
      <c r="BJ16" s="548"/>
      <c r="BK16" s="548"/>
      <c r="BL16" s="548"/>
      <c r="BM16" s="548"/>
      <c r="BN16" s="548"/>
      <c r="BO16" s="548" t="s">
        <v>55</v>
      </c>
      <c r="BP16" s="548"/>
      <c r="BQ16" s="548"/>
      <c r="BR16" s="548"/>
      <c r="BS16" s="548"/>
      <c r="BT16" s="548"/>
      <c r="BU16" s="548"/>
      <c r="BV16" s="548" t="s">
        <v>54</v>
      </c>
      <c r="BW16" s="548"/>
      <c r="BX16" s="548"/>
      <c r="BY16" s="548"/>
      <c r="BZ16" s="548"/>
      <c r="CA16" s="548"/>
      <c r="CB16" s="548"/>
      <c r="CC16" s="548" t="s">
        <v>55</v>
      </c>
      <c r="CD16" s="548"/>
      <c r="CE16" s="548"/>
      <c r="CF16" s="548"/>
      <c r="CG16" s="548"/>
      <c r="CH16" s="548"/>
      <c r="CI16" s="548"/>
      <c r="CJ16" s="548" t="s">
        <v>54</v>
      </c>
      <c r="CK16" s="548"/>
      <c r="CL16" s="548"/>
      <c r="CM16" s="548"/>
      <c r="CN16" s="548"/>
      <c r="CO16" s="548"/>
      <c r="CP16" s="548"/>
      <c r="CQ16" s="548" t="s">
        <v>55</v>
      </c>
      <c r="CR16" s="548"/>
      <c r="CS16" s="548"/>
      <c r="CT16" s="548"/>
      <c r="CU16" s="548"/>
      <c r="CV16" s="548"/>
      <c r="CW16" s="548"/>
      <c r="CX16" s="548" t="s">
        <v>54</v>
      </c>
      <c r="CY16" s="548"/>
      <c r="CZ16" s="548"/>
      <c r="DA16" s="548"/>
      <c r="DB16" s="548"/>
      <c r="DC16" s="548"/>
      <c r="DD16" s="548"/>
      <c r="DE16" s="548" t="s">
        <v>55</v>
      </c>
      <c r="DF16" s="548"/>
      <c r="DG16" s="548"/>
      <c r="DH16" s="548"/>
      <c r="DI16" s="548"/>
      <c r="DJ16" s="548"/>
      <c r="DK16" s="548"/>
      <c r="DL16" s="517"/>
    </row>
    <row r="17" spans="1:116" ht="60.75" customHeight="1" x14ac:dyDescent="0.25">
      <c r="A17" s="548"/>
      <c r="B17" s="548"/>
      <c r="C17" s="548"/>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17"/>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E0228_1074205010351_02_0_69_!A19</f>
        <v>0</v>
      </c>
      <c r="B19" s="134" t="str">
        <f>E0228_1074205010351_02_0_69_!B19</f>
        <v>ВСЕГО по инвестиционной программе, в том числе:</v>
      </c>
      <c r="C19" s="133" t="str">
        <f>E0228_1074205010351_02_0_69_!C19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136</v>
      </c>
      <c r="R19" s="135">
        <v>0</v>
      </c>
      <c r="S19" s="135">
        <v>0</v>
      </c>
      <c r="T19" s="135">
        <v>0</v>
      </c>
      <c r="U19" s="135">
        <v>0</v>
      </c>
      <c r="V19" s="135">
        <v>0</v>
      </c>
      <c r="W19" s="135">
        <v>0</v>
      </c>
      <c r="X19" s="135">
        <f>X25</f>
        <v>1</v>
      </c>
      <c r="Y19" s="135">
        <v>0</v>
      </c>
      <c r="Z19" s="135">
        <v>0</v>
      </c>
      <c r="AA19" s="135">
        <v>0</v>
      </c>
      <c r="AB19" s="135">
        <v>0</v>
      </c>
      <c r="AC19" s="135">
        <v>0</v>
      </c>
      <c r="AD19" s="135">
        <v>0</v>
      </c>
      <c r="AE19" s="135">
        <f>AE25</f>
        <v>1</v>
      </c>
      <c r="AF19" s="130">
        <f>SUM(AF20:AF25)</f>
        <v>0</v>
      </c>
      <c r="AG19" s="130">
        <f t="shared" ref="AG19:CR19" si="1">SUM(AG20:AG25)</f>
        <v>0</v>
      </c>
      <c r="AH19" s="130">
        <f t="shared" si="1"/>
        <v>0</v>
      </c>
      <c r="AI19" s="130">
        <f t="shared" si="1"/>
        <v>0</v>
      </c>
      <c r="AJ19" s="130">
        <f t="shared" si="1"/>
        <v>0</v>
      </c>
      <c r="AK19" s="130">
        <f t="shared" si="1"/>
        <v>0</v>
      </c>
      <c r="AL19" s="130">
        <f t="shared" si="1"/>
        <v>1</v>
      </c>
      <c r="AM19" s="130">
        <f t="shared" si="1"/>
        <v>0</v>
      </c>
      <c r="AN19" s="130">
        <f t="shared" si="1"/>
        <v>0</v>
      </c>
      <c r="AO19" s="130">
        <f t="shared" si="1"/>
        <v>0</v>
      </c>
      <c r="AP19" s="130">
        <f t="shared" si="1"/>
        <v>0</v>
      </c>
      <c r="AQ19" s="130">
        <f t="shared" si="1"/>
        <v>0</v>
      </c>
      <c r="AR19" s="130">
        <f t="shared" si="1"/>
        <v>0</v>
      </c>
      <c r="AS19" s="130">
        <f t="shared" si="1"/>
        <v>1</v>
      </c>
      <c r="AT19" s="130">
        <f t="shared" si="1"/>
        <v>0</v>
      </c>
      <c r="AU19" s="130">
        <f t="shared" si="1"/>
        <v>0</v>
      </c>
      <c r="AV19" s="130">
        <f t="shared" si="1"/>
        <v>0</v>
      </c>
      <c r="AW19" s="130">
        <f t="shared" si="1"/>
        <v>0</v>
      </c>
      <c r="AX19" s="130">
        <f t="shared" si="1"/>
        <v>0</v>
      </c>
      <c r="AY19" s="130">
        <f t="shared" si="1"/>
        <v>0</v>
      </c>
      <c r="AZ19" s="130">
        <f t="shared" si="1"/>
        <v>135</v>
      </c>
      <c r="BA19" s="130">
        <f t="shared" si="1"/>
        <v>0</v>
      </c>
      <c r="BB19" s="130">
        <f t="shared" si="1"/>
        <v>0</v>
      </c>
      <c r="BC19" s="130">
        <f t="shared" si="1"/>
        <v>0</v>
      </c>
      <c r="BD19" s="130">
        <f t="shared" si="1"/>
        <v>0</v>
      </c>
      <c r="BE19" s="130">
        <f t="shared" si="1"/>
        <v>0</v>
      </c>
      <c r="BF19" s="130">
        <f t="shared" si="1"/>
        <v>0</v>
      </c>
      <c r="BG19" s="130">
        <f t="shared" si="1"/>
        <v>135</v>
      </c>
      <c r="BH19" s="130">
        <f t="shared" si="1"/>
        <v>0</v>
      </c>
      <c r="BI19" s="130">
        <f t="shared" si="1"/>
        <v>0</v>
      </c>
      <c r="BJ19" s="130">
        <f t="shared" si="1"/>
        <v>0</v>
      </c>
      <c r="BK19" s="130">
        <f t="shared" si="1"/>
        <v>0</v>
      </c>
      <c r="BL19" s="130">
        <f t="shared" si="1"/>
        <v>0</v>
      </c>
      <c r="BM19" s="130">
        <f t="shared" si="1"/>
        <v>0</v>
      </c>
      <c r="BN19" s="130">
        <f t="shared" si="1"/>
        <v>70</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J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DD19</f>
        <v>345</v>
      </c>
      <c r="DL19" s="89" t="str">
        <f>IF(E0228_1074205010351_02_0_69_!CT19="","",E0228_1074205010351_02_0_69_!CT19)</f>
        <v>нд</v>
      </c>
    </row>
    <row r="20" spans="1:116" s="88" customFormat="1" ht="31.5" x14ac:dyDescent="0.25">
      <c r="A20" s="115" t="str">
        <f>E0228_1074205010351_02_0_69_!A20</f>
        <v>0.1</v>
      </c>
      <c r="B20" s="106" t="str">
        <f>E0228_1074205010351_02_0_69_!B20</f>
        <v>Технологическое присоединение, всего</v>
      </c>
      <c r="C20" s="115" t="str">
        <f>E0228_1074205010351_02_0_69_!C20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E0228_1074205010351_04_0_69_!BI20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IF(E0228_1074205010351_02_0_69_!CT20="","",E0228_1074205010351_02_0_69_!CT20)</f>
        <v>нд</v>
      </c>
    </row>
    <row r="21" spans="1:116" s="88" customFormat="1" ht="31.5" x14ac:dyDescent="0.25">
      <c r="A21" s="115" t="str">
        <f>E0228_1074205010351_02_0_69_!A21</f>
        <v>0.2</v>
      </c>
      <c r="B21" s="106" t="str">
        <f>E0228_1074205010351_02_0_69_!B21</f>
        <v>Реконструкция, модернизация, техническое перевооружение, всего</v>
      </c>
      <c r="C21" s="115" t="str">
        <f>E0228_1074205010351_02_0_69_!C21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134</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0</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134</v>
      </c>
      <c r="BA21" s="123">
        <f t="shared" si="32"/>
        <v>0</v>
      </c>
      <c r="BB21" s="123">
        <f t="shared" si="32"/>
        <v>0</v>
      </c>
      <c r="BC21" s="123">
        <f t="shared" si="32"/>
        <v>0</v>
      </c>
      <c r="BD21" s="123">
        <f t="shared" si="32"/>
        <v>0</v>
      </c>
      <c r="BE21" s="123">
        <f t="shared" si="32"/>
        <v>0</v>
      </c>
      <c r="BF21" s="123">
        <f t="shared" si="32"/>
        <v>0</v>
      </c>
      <c r="BG21" s="123">
        <f t="shared" si="32"/>
        <v>134</v>
      </c>
      <c r="BH21" s="123">
        <f t="shared" si="32"/>
        <v>0</v>
      </c>
      <c r="BI21" s="123">
        <f t="shared" si="32"/>
        <v>0</v>
      </c>
      <c r="BJ21" s="123">
        <f t="shared" si="32"/>
        <v>0</v>
      </c>
      <c r="BK21" s="123">
        <f t="shared" si="32"/>
        <v>0</v>
      </c>
      <c r="BL21" s="123">
        <f t="shared" si="32"/>
        <v>0</v>
      </c>
      <c r="BM21" s="123">
        <f t="shared" si="32"/>
        <v>0</v>
      </c>
      <c r="BN21" s="123">
        <f t="shared" si="32"/>
        <v>70</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DD21</f>
        <v>343</v>
      </c>
      <c r="DL21" s="89" t="str">
        <f>IF(E0228_1074205010351_02_0_69_!CT21="","",E0228_1074205010351_02_0_69_!CT21)</f>
        <v>нд</v>
      </c>
    </row>
    <row r="22" spans="1:116" s="88" customFormat="1" ht="78.75" x14ac:dyDescent="0.25">
      <c r="A22" s="115" t="str">
        <f>E0228_1074205010351_02_0_69_!A22</f>
        <v>0.3</v>
      </c>
      <c r="B22" s="106"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E0228_1074205010351_02_0_69_!C22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6">SUM(AG74)</f>
        <v>0</v>
      </c>
      <c r="AH22" s="123">
        <f t="shared" si="46"/>
        <v>0</v>
      </c>
      <c r="AI22" s="123">
        <f t="shared" si="46"/>
        <v>0</v>
      </c>
      <c r="AJ22" s="123">
        <f t="shared" si="46"/>
        <v>0</v>
      </c>
      <c r="AK22" s="123">
        <f t="shared" si="46"/>
        <v>0</v>
      </c>
      <c r="AL22" s="123">
        <f t="shared" si="46"/>
        <v>0</v>
      </c>
      <c r="AM22" s="123">
        <f t="shared" si="46"/>
        <v>0</v>
      </c>
      <c r="AN22" s="123">
        <f t="shared" si="46"/>
        <v>0</v>
      </c>
      <c r="AO22" s="123">
        <f t="shared" si="46"/>
        <v>0</v>
      </c>
      <c r="AP22" s="123">
        <f t="shared" si="46"/>
        <v>0</v>
      </c>
      <c r="AQ22" s="123">
        <f t="shared" si="46"/>
        <v>0</v>
      </c>
      <c r="AR22" s="123">
        <f t="shared" si="46"/>
        <v>0</v>
      </c>
      <c r="AS22" s="123">
        <f t="shared" si="46"/>
        <v>0</v>
      </c>
      <c r="AT22" s="123">
        <f t="shared" si="46"/>
        <v>0</v>
      </c>
      <c r="AU22" s="123">
        <f t="shared" si="46"/>
        <v>0</v>
      </c>
      <c r="AV22" s="123">
        <f t="shared" si="46"/>
        <v>0</v>
      </c>
      <c r="AW22" s="123">
        <f t="shared" si="46"/>
        <v>0</v>
      </c>
      <c r="AX22" s="123">
        <f t="shared" si="46"/>
        <v>0</v>
      </c>
      <c r="AY22" s="123">
        <f t="shared" si="46"/>
        <v>0</v>
      </c>
      <c r="AZ22" s="123">
        <f t="shared" si="46"/>
        <v>0</v>
      </c>
      <c r="BA22" s="123">
        <f t="shared" si="46"/>
        <v>0</v>
      </c>
      <c r="BB22" s="123">
        <f t="shared" si="46"/>
        <v>0</v>
      </c>
      <c r="BC22" s="123">
        <f t="shared" si="46"/>
        <v>0</v>
      </c>
      <c r="BD22" s="123">
        <f t="shared" si="46"/>
        <v>0</v>
      </c>
      <c r="BE22" s="123">
        <f t="shared" si="46"/>
        <v>0</v>
      </c>
      <c r="BF22" s="123">
        <f t="shared" si="46"/>
        <v>0</v>
      </c>
      <c r="BG22" s="123">
        <f t="shared" si="46"/>
        <v>0</v>
      </c>
      <c r="BH22" s="123">
        <f t="shared" si="46"/>
        <v>0</v>
      </c>
      <c r="BI22" s="123">
        <f t="shared" si="46"/>
        <v>0</v>
      </c>
      <c r="BJ22" s="123">
        <f t="shared" si="46"/>
        <v>0</v>
      </c>
      <c r="BK22" s="123">
        <f t="shared" si="46"/>
        <v>0</v>
      </c>
      <c r="BL22" s="123">
        <f t="shared" si="46"/>
        <v>0</v>
      </c>
      <c r="BM22" s="123">
        <f t="shared" si="46"/>
        <v>0</v>
      </c>
      <c r="BN22" s="123">
        <f t="shared" si="46"/>
        <v>0</v>
      </c>
      <c r="BO22" s="123">
        <f t="shared" si="46"/>
        <v>0</v>
      </c>
      <c r="BP22" s="108">
        <f t="shared" si="46"/>
        <v>0</v>
      </c>
      <c r="BQ22" s="108">
        <f t="shared" si="46"/>
        <v>0</v>
      </c>
      <c r="BR22" s="108">
        <f t="shared" si="46"/>
        <v>0</v>
      </c>
      <c r="BS22" s="108">
        <f t="shared" si="46"/>
        <v>0</v>
      </c>
      <c r="BT22" s="108">
        <f t="shared" si="46"/>
        <v>0</v>
      </c>
      <c r="BU22" s="108">
        <f>E0228_1074205010351_04_0_69_!BI22</f>
        <v>0</v>
      </c>
      <c r="BV22" s="123">
        <f t="shared" si="46"/>
        <v>0</v>
      </c>
      <c r="BW22" s="123">
        <f t="shared" si="46"/>
        <v>0</v>
      </c>
      <c r="BX22" s="123">
        <f t="shared" si="46"/>
        <v>0</v>
      </c>
      <c r="BY22" s="123">
        <f t="shared" si="46"/>
        <v>0</v>
      </c>
      <c r="BZ22" s="123">
        <f t="shared" si="46"/>
        <v>0</v>
      </c>
      <c r="CA22" s="123">
        <f t="shared" si="46"/>
        <v>0</v>
      </c>
      <c r="CB22" s="123">
        <f t="shared" si="46"/>
        <v>0</v>
      </c>
      <c r="CC22" s="108">
        <f t="shared" si="46"/>
        <v>0</v>
      </c>
      <c r="CD22" s="108">
        <f t="shared" si="46"/>
        <v>0</v>
      </c>
      <c r="CE22" s="108">
        <f t="shared" si="46"/>
        <v>0</v>
      </c>
      <c r="CF22" s="108">
        <f t="shared" si="46"/>
        <v>0</v>
      </c>
      <c r="CG22" s="108">
        <f t="shared" si="46"/>
        <v>0</v>
      </c>
      <c r="CH22" s="108">
        <f t="shared" si="46"/>
        <v>0</v>
      </c>
      <c r="CI22" s="108">
        <f t="shared" si="46"/>
        <v>0</v>
      </c>
      <c r="CJ22" s="123">
        <f t="shared" si="46"/>
        <v>0</v>
      </c>
      <c r="CK22" s="123">
        <f t="shared" si="46"/>
        <v>0</v>
      </c>
      <c r="CL22" s="123">
        <f t="shared" si="46"/>
        <v>0</v>
      </c>
      <c r="CM22" s="123">
        <f t="shared" si="46"/>
        <v>0</v>
      </c>
      <c r="CN22" s="123">
        <f t="shared" si="46"/>
        <v>0</v>
      </c>
      <c r="CO22" s="123">
        <f t="shared" si="46"/>
        <v>0</v>
      </c>
      <c r="CP22" s="123">
        <f t="shared" si="46"/>
        <v>0</v>
      </c>
      <c r="CQ22" s="123">
        <f t="shared" si="46"/>
        <v>0</v>
      </c>
      <c r="CR22" s="123">
        <f t="shared" si="46"/>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ref="DK22:DK84" si="47">SUM(AS22,BG22,BU22,CI22,CW22)</f>
        <v>0</v>
      </c>
      <c r="DL22" s="89" t="str">
        <f>IF(E0228_1074205010351_02_0_69_!CT22="","",E0228_1074205010351_02_0_69_!CT22)</f>
        <v>нд</v>
      </c>
    </row>
    <row r="23" spans="1:116" s="88" customFormat="1" ht="47.25" x14ac:dyDescent="0.25">
      <c r="A23" s="115" t="str">
        <f>E0228_1074205010351_02_0_69_!A23</f>
        <v>0.4</v>
      </c>
      <c r="B23" s="106" t="str">
        <f>E0228_1074205010351_02_0_69_!B23</f>
        <v>Прочее новое строительство объектов электросетевого хозяйства, всего</v>
      </c>
      <c r="C23" s="115" t="str">
        <f>E0228_1074205010351_02_0_69_!C23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E0228_1074205010351_04_0_69_!BI23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7"/>
        <v>0</v>
      </c>
      <c r="DL23" s="89" t="str">
        <f>IF(E0228_1074205010351_02_0_69_!CT23="","",E0228_1074205010351_02_0_69_!CT23)</f>
        <v>нд</v>
      </c>
    </row>
    <row r="24" spans="1:116" s="88" customFormat="1" ht="47.25" x14ac:dyDescent="0.25">
      <c r="A24" s="115" t="str">
        <f>E0228_1074205010351_02_0_69_!A24</f>
        <v>0.5</v>
      </c>
      <c r="B24" s="106" t="str">
        <f>E0228_1074205010351_02_0_69_!B24</f>
        <v>Покупка земельных участков для целей реализации инвестиционных проектов, всего</v>
      </c>
      <c r="C24" s="115" t="str">
        <f>E0228_1074205010351_02_0_69_!C24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E0228_1074205010351_04_0_69_!BI24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7"/>
        <v>0</v>
      </c>
      <c r="DL24" s="89" t="str">
        <f>IF(E0228_1074205010351_02_0_69_!CT24="","",E0228_1074205010351_02_0_69_!CT24)</f>
        <v>нд</v>
      </c>
    </row>
    <row r="25" spans="1:116" s="88" customFormat="1" ht="31.5" x14ac:dyDescent="0.25">
      <c r="A25" s="115" t="str">
        <f>E0228_1074205010351_02_0_69_!A25</f>
        <v>0.6</v>
      </c>
      <c r="B25" s="106" t="str">
        <f>E0228_1074205010351_02_0_69_!B25</f>
        <v>Прочие инвестиционные проекты, всего</v>
      </c>
      <c r="C25" s="115" t="str">
        <f>E0228_1074205010351_02_0_69_!C25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2</v>
      </c>
      <c r="R25" s="109">
        <v>0</v>
      </c>
      <c r="S25" s="109">
        <v>0</v>
      </c>
      <c r="T25" s="109">
        <v>0</v>
      </c>
      <c r="U25" s="109">
        <v>0</v>
      </c>
      <c r="V25" s="109">
        <v>0</v>
      </c>
      <c r="W25" s="109">
        <v>0</v>
      </c>
      <c r="X25" s="109">
        <f>AL25</f>
        <v>1</v>
      </c>
      <c r="Y25" s="109">
        <v>0</v>
      </c>
      <c r="Z25" s="109">
        <v>0</v>
      </c>
      <c r="AA25" s="109">
        <v>0</v>
      </c>
      <c r="AB25" s="109">
        <v>0</v>
      </c>
      <c r="AC25" s="109">
        <v>0</v>
      </c>
      <c r="AD25" s="109">
        <v>0</v>
      </c>
      <c r="AE25" s="109">
        <f>AS25</f>
        <v>1</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AL25</f>
        <v>1</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1</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E0228_1074205010351_04_0_69_!BI25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7"/>
        <v>2</v>
      </c>
      <c r="DL25" s="89" t="str">
        <f>IF(E0228_1074205010351_02_0_69_!CT25="","",E0228_1074205010351_02_0_69_!CT25)</f>
        <v>нд</v>
      </c>
    </row>
    <row r="26" spans="1:116" s="88" customFormat="1" ht="31.5" x14ac:dyDescent="0.25">
      <c r="A26" s="115" t="str">
        <f>E0228_1074205010351_02_0_69_!A26</f>
        <v>1.1</v>
      </c>
      <c r="B26" s="106" t="str">
        <f>E0228_1074205010351_02_0_69_!B26</f>
        <v>Технологическое присоединение, всего, в том числе:</v>
      </c>
      <c r="C26" s="115" t="str">
        <f>E0228_1074205010351_02_0_69_!C26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E0228_1074205010351_04_0_69_!BI26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7"/>
        <v>0</v>
      </c>
      <c r="DL26" s="89" t="str">
        <f>IF(E0228_1074205010351_02_0_69_!CT26="","",E0228_1074205010351_02_0_69_!CT26)</f>
        <v>нд</v>
      </c>
    </row>
    <row r="27" spans="1:116" s="88" customFormat="1" ht="47.25" x14ac:dyDescent="0.25">
      <c r="A27" s="115" t="str">
        <f>E0228_1074205010351_02_0_69_!A27</f>
        <v>1.1.1</v>
      </c>
      <c r="B27" s="106" t="str">
        <f>E0228_1074205010351_02_0_69_!B27</f>
        <v>Технологическое присоединение энергопринимающих устройств потребителей, всего, в том числе:</v>
      </c>
      <c r="C27" s="115" t="str">
        <f>E0228_1074205010351_02_0_69_!C27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E0228_1074205010351_04_0_69_!BI27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7"/>
        <v>0</v>
      </c>
      <c r="DL27" s="89" t="str">
        <f>IF(E0228_1074205010351_02_0_69_!CT27="","",E0228_1074205010351_02_0_69_!CT27)</f>
        <v>нд</v>
      </c>
    </row>
    <row r="28" spans="1:116" s="88" customFormat="1" ht="78.75" x14ac:dyDescent="0.25">
      <c r="A28" s="115" t="str">
        <f>E0228_1074205010351_02_0_69_!A28</f>
        <v>1.1.1.1</v>
      </c>
      <c r="B28" s="106"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E0228_1074205010351_02_0_69_!C28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E0228_1074205010351_04_0_69_!BI28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7"/>
        <v>0</v>
      </c>
      <c r="DL28" s="89" t="str">
        <f>IF(E0228_1074205010351_02_0_69_!CT28="","",E0228_1074205010351_02_0_69_!CT28)</f>
        <v>нд</v>
      </c>
    </row>
    <row r="29" spans="1:116" s="88" customFormat="1" ht="78.75" x14ac:dyDescent="0.25">
      <c r="A29" s="115" t="str">
        <f>E0228_1074205010351_02_0_69_!A29</f>
        <v>1.1.1.2</v>
      </c>
      <c r="B29" s="106"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E0228_1074205010351_02_0_69_!C29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E0228_1074205010351_04_0_69_!BI29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7"/>
        <v>0</v>
      </c>
      <c r="DL29" s="89" t="str">
        <f>IF(E0228_1074205010351_02_0_69_!CT29="","",E0228_1074205010351_02_0_69_!CT29)</f>
        <v>нд</v>
      </c>
    </row>
    <row r="30" spans="1:116" s="88" customFormat="1" ht="63" x14ac:dyDescent="0.25">
      <c r="A30" s="115" t="str">
        <f>E0228_1074205010351_02_0_69_!A30</f>
        <v>1.1.1.3</v>
      </c>
      <c r="B30" s="106" t="str">
        <f>E0228_1074205010351_02_0_69_!B30</f>
        <v>Технологическое присоединение энергопринимающих устройств потребителей свыше 150 кВт, всего, в том числе:</v>
      </c>
      <c r="C30" s="115" t="str">
        <f>E0228_1074205010351_02_0_69_!C30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E0228_1074205010351_04_0_69_!BI30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7"/>
        <v>0</v>
      </c>
      <c r="DL30" s="89" t="str">
        <f>IF(E0228_1074205010351_02_0_69_!CT30="","",E0228_1074205010351_02_0_69_!CT30)</f>
        <v>нд</v>
      </c>
    </row>
    <row r="31" spans="1:116" s="88" customFormat="1" ht="47.25" x14ac:dyDescent="0.25">
      <c r="A31" s="115" t="str">
        <f>E0228_1074205010351_02_0_69_!A31</f>
        <v>1.1.2</v>
      </c>
      <c r="B31" s="106" t="str">
        <f>E0228_1074205010351_02_0_69_!B31</f>
        <v>Технологическое присоединение объектов электросетевого хозяйства, всего, в том числе:</v>
      </c>
      <c r="C31" s="115" t="str">
        <f>E0228_1074205010351_02_0_69_!C31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E0228_1074205010351_04_0_69_!BI31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7"/>
        <v>0</v>
      </c>
      <c r="DL31" s="89" t="str">
        <f>IF(E0228_1074205010351_02_0_69_!CT31="","",E0228_1074205010351_02_0_69_!CT31)</f>
        <v>нд</v>
      </c>
    </row>
    <row r="32" spans="1:116" s="88" customFormat="1" ht="78.75" x14ac:dyDescent="0.25">
      <c r="A32" s="115" t="str">
        <f>E0228_1074205010351_02_0_69_!A32</f>
        <v>1.1.2.1</v>
      </c>
      <c r="B32" s="106"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E0228_1074205010351_02_0_69_!C32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E0228_1074205010351_04_0_69_!BI32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7"/>
        <v>0</v>
      </c>
      <c r="DL32" s="89" t="str">
        <f>IF(E0228_1074205010351_02_0_69_!CT32="","",E0228_1074205010351_02_0_69_!CT32)</f>
        <v>нд</v>
      </c>
    </row>
    <row r="33" spans="1:116" s="88" customFormat="1" ht="47.25" x14ac:dyDescent="0.25">
      <c r="A33" s="115" t="str">
        <f>E0228_1074205010351_02_0_69_!A33</f>
        <v>1.1.2.2</v>
      </c>
      <c r="B33" s="106" t="str">
        <f>E0228_1074205010351_02_0_69_!B33</f>
        <v>Технологическое присоединение к электрическим сетям иных сетевых организаций, всего, в том числе:</v>
      </c>
      <c r="C33" s="115" t="str">
        <f>E0228_1074205010351_02_0_69_!C33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E0228_1074205010351_04_0_69_!BI33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7"/>
        <v>0</v>
      </c>
      <c r="DL33" s="89" t="str">
        <f>IF(E0228_1074205010351_02_0_69_!CT33="","",E0228_1074205010351_02_0_69_!CT33)</f>
        <v>нд</v>
      </c>
    </row>
    <row r="34" spans="1:116" s="88" customFormat="1" ht="63" x14ac:dyDescent="0.25">
      <c r="A34" s="115" t="str">
        <f>E0228_1074205010351_02_0_69_!A34</f>
        <v>1.1.3</v>
      </c>
      <c r="B34" s="106" t="str">
        <f>E0228_1074205010351_02_0_69_!B34</f>
        <v>Технологическое присоединение объектов по производству электрической энергии всего, в том числе:</v>
      </c>
      <c r="C34" s="115" t="str">
        <f>E0228_1074205010351_02_0_69_!C34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E0228_1074205010351_04_0_69_!BI34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7"/>
        <v>0</v>
      </c>
      <c r="DL34" s="89" t="str">
        <f>IF(E0228_1074205010351_02_0_69_!CT34="","",E0228_1074205010351_02_0_69_!CT34)</f>
        <v>нд</v>
      </c>
    </row>
    <row r="35" spans="1:116" s="88" customFormat="1" ht="141.75" x14ac:dyDescent="0.25">
      <c r="A35" s="115" t="str">
        <f>E0228_1074205010351_02_0_69_!A35</f>
        <v>1.1.3.1</v>
      </c>
      <c r="B35" s="106"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E0228_1074205010351_02_0_69_!C35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E0228_1074205010351_04_0_69_!BI35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7"/>
        <v>0</v>
      </c>
      <c r="DL35" s="89" t="str">
        <f>IF(E0228_1074205010351_02_0_69_!CT35="","",E0228_1074205010351_02_0_69_!CT35)</f>
        <v>нд</v>
      </c>
    </row>
    <row r="36" spans="1:116" s="88" customFormat="1" ht="110.25" x14ac:dyDescent="0.25">
      <c r="A36" s="115" t="str">
        <f>E0228_1074205010351_02_0_69_!A36</f>
        <v>1.1.3.1</v>
      </c>
      <c r="B36" s="106"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E0228_1074205010351_02_0_69_!C36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E0228_1074205010351_04_0_69_!BI36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7"/>
        <v>0</v>
      </c>
      <c r="DL36" s="89" t="str">
        <f>IF(E0228_1074205010351_02_0_69_!CT36="","",E0228_1074205010351_02_0_69_!CT36)</f>
        <v>нд</v>
      </c>
    </row>
    <row r="37" spans="1:116" s="88" customFormat="1" ht="126" x14ac:dyDescent="0.25">
      <c r="A37" s="115" t="str">
        <f>E0228_1074205010351_02_0_69_!A37</f>
        <v>1.1.3.1</v>
      </c>
      <c r="B37" s="106"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E0228_1074205010351_02_0_69_!C37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E0228_1074205010351_04_0_69_!BI37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7"/>
        <v>0</v>
      </c>
      <c r="DL37" s="89" t="str">
        <f>IF(E0228_1074205010351_02_0_69_!CT37="","",E0228_1074205010351_02_0_69_!CT37)</f>
        <v>нд</v>
      </c>
    </row>
    <row r="38" spans="1:116" s="88" customFormat="1" ht="141.75" x14ac:dyDescent="0.25">
      <c r="A38" s="115" t="str">
        <f>E0228_1074205010351_02_0_69_!A38</f>
        <v>1.1.3.2</v>
      </c>
      <c r="B38" s="106"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E0228_1074205010351_02_0_69_!C38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E0228_1074205010351_04_0_69_!BI38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7"/>
        <v>0</v>
      </c>
      <c r="DL38" s="89" t="str">
        <f>IF(E0228_1074205010351_02_0_69_!CT38="","",E0228_1074205010351_02_0_69_!CT38)</f>
        <v>нд</v>
      </c>
    </row>
    <row r="39" spans="1:116" s="88" customFormat="1" ht="110.25" x14ac:dyDescent="0.25">
      <c r="A39" s="115" t="str">
        <f>E0228_1074205010351_02_0_69_!A39</f>
        <v>1.1.3.2</v>
      </c>
      <c r="B39" s="106"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E0228_1074205010351_02_0_69_!C39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E0228_1074205010351_04_0_69_!BI39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7"/>
        <v>0</v>
      </c>
      <c r="DL39" s="89" t="str">
        <f>IF(E0228_1074205010351_02_0_69_!CT39="","",E0228_1074205010351_02_0_69_!CT39)</f>
        <v>нд</v>
      </c>
    </row>
    <row r="40" spans="1:116" s="88" customFormat="1" ht="126" x14ac:dyDescent="0.25">
      <c r="A40" s="115" t="str">
        <f>E0228_1074205010351_02_0_69_!A40</f>
        <v>1.1.3.2</v>
      </c>
      <c r="B40" s="106"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E0228_1074205010351_02_0_69_!C40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E0228_1074205010351_04_0_69_!BI40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7"/>
        <v>0</v>
      </c>
      <c r="DL40" s="89" t="str">
        <f>IF(E0228_1074205010351_02_0_69_!CT40="","",E0228_1074205010351_02_0_69_!CT40)</f>
        <v>нд</v>
      </c>
    </row>
    <row r="41" spans="1:116" s="88" customFormat="1" ht="110.25" x14ac:dyDescent="0.25">
      <c r="A41" s="115" t="str">
        <f>E0228_1074205010351_02_0_69_!A41</f>
        <v>1.1.4</v>
      </c>
      <c r="B41" s="106"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E0228_1074205010351_02_0_69_!C41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E0228_1074205010351_04_0_69_!BI41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7"/>
        <v>0</v>
      </c>
      <c r="DL41" s="89" t="str">
        <f>IF(E0228_1074205010351_02_0_69_!CT41="","",E0228_1074205010351_02_0_69_!CT41)</f>
        <v>нд</v>
      </c>
    </row>
    <row r="42" spans="1:116" s="88" customFormat="1" ht="78.75" x14ac:dyDescent="0.25">
      <c r="A42" s="115" t="str">
        <f>E0228_1074205010351_02_0_69_!A42</f>
        <v>1.1.4.1</v>
      </c>
      <c r="B42" s="106"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E0228_1074205010351_02_0_69_!C42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E0228_1074205010351_04_0_69_!BI42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7"/>
        <v>0</v>
      </c>
      <c r="DL42" s="89" t="str">
        <f>IF(E0228_1074205010351_02_0_69_!CT42="","",E0228_1074205010351_02_0_69_!CT42)</f>
        <v>нд</v>
      </c>
    </row>
    <row r="43" spans="1:116" s="88" customFormat="1" ht="94.5" x14ac:dyDescent="0.25">
      <c r="A43" s="115" t="str">
        <f>E0228_1074205010351_02_0_69_!A43</f>
        <v>1.1.4.2</v>
      </c>
      <c r="B43" s="106"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E0228_1074205010351_02_0_69_!C43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E0228_1074205010351_04_0_69_!BI43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7"/>
        <v>0</v>
      </c>
      <c r="DL43" s="89" t="str">
        <f>IF(E0228_1074205010351_02_0_69_!CT43="","",E0228_1074205010351_02_0_69_!CT43)</f>
        <v>нд</v>
      </c>
    </row>
    <row r="44" spans="1:116" s="88" customFormat="1" ht="47.25" x14ac:dyDescent="0.25">
      <c r="A44" s="115" t="str">
        <f>E0228_1074205010351_02_0_69_!A44</f>
        <v>1.2</v>
      </c>
      <c r="B44" s="106" t="str">
        <f>E0228_1074205010351_02_0_69_!B44</f>
        <v>Реконструкция, модернизация, техническое перевооружение всего, в том числе:</v>
      </c>
      <c r="C44" s="115" t="str">
        <f>E0228_1074205010351_02_0_69_!C44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134</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0</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134</v>
      </c>
      <c r="BA44" s="123">
        <f t="shared" si="57"/>
        <v>0</v>
      </c>
      <c r="BB44" s="123">
        <f t="shared" si="57"/>
        <v>0</v>
      </c>
      <c r="BC44" s="123">
        <f t="shared" si="57"/>
        <v>0</v>
      </c>
      <c r="BD44" s="123">
        <f t="shared" si="57"/>
        <v>0</v>
      </c>
      <c r="BE44" s="123">
        <f t="shared" si="57"/>
        <v>0</v>
      </c>
      <c r="BF44" s="123">
        <f t="shared" si="57"/>
        <v>0</v>
      </c>
      <c r="BG44" s="123">
        <f t="shared" si="57"/>
        <v>134</v>
      </c>
      <c r="BH44" s="123">
        <f t="shared" si="57"/>
        <v>0</v>
      </c>
      <c r="BI44" s="123">
        <f t="shared" si="57"/>
        <v>0</v>
      </c>
      <c r="BJ44" s="123">
        <f t="shared" si="57"/>
        <v>0</v>
      </c>
      <c r="BK44" s="123">
        <f t="shared" si="57"/>
        <v>0</v>
      </c>
      <c r="BL44" s="123">
        <f t="shared" si="57"/>
        <v>0</v>
      </c>
      <c r="BM44" s="123">
        <f t="shared" si="57"/>
        <v>0</v>
      </c>
      <c r="BN44" s="123">
        <f t="shared" si="57"/>
        <v>70</v>
      </c>
      <c r="BO44" s="108">
        <f t="shared" si="57"/>
        <v>0</v>
      </c>
      <c r="BP44" s="108">
        <f t="shared" si="57"/>
        <v>0</v>
      </c>
      <c r="BQ44" s="108">
        <f t="shared" si="57"/>
        <v>0</v>
      </c>
      <c r="BR44" s="108">
        <f t="shared" si="57"/>
        <v>0</v>
      </c>
      <c r="BS44" s="108">
        <f t="shared" si="57"/>
        <v>0</v>
      </c>
      <c r="BT44" s="108">
        <f t="shared" si="57"/>
        <v>0</v>
      </c>
      <c r="BU44" s="108">
        <f>E0228_1074205010351_04_0_69_!BI44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DD44</f>
        <v>343</v>
      </c>
      <c r="DL44" s="89" t="str">
        <f>IF(E0228_1074205010351_02_0_69_!CT44="","",E0228_1074205010351_02_0_69_!CT44)</f>
        <v>нд</v>
      </c>
    </row>
    <row r="45" spans="1:116" s="88" customFormat="1" ht="78.75" x14ac:dyDescent="0.25">
      <c r="A45" s="115" t="str">
        <f>E0228_1074205010351_02_0_69_!A45</f>
        <v>1.2.1</v>
      </c>
      <c r="B45" s="106"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E0228_1074205010351_02_0_69_!C45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E0228_1074205010351_04_0_69_!BI45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7"/>
        <v>0</v>
      </c>
      <c r="DL45" s="89" t="str">
        <f>IF(E0228_1074205010351_02_0_69_!CT45="","",E0228_1074205010351_02_0_69_!CT45)</f>
        <v>нд</v>
      </c>
    </row>
    <row r="46" spans="1:116" s="88" customFormat="1" ht="31.5" x14ac:dyDescent="0.25">
      <c r="A46" s="115" t="str">
        <f>E0228_1074205010351_02_0_69_!A46</f>
        <v>1.2.1.1</v>
      </c>
      <c r="B46" s="106" t="str">
        <f>E0228_1074205010351_02_0_69_!B46</f>
        <v>Реконструкция трансформаторных и иных подстанций, всего, в числе:</v>
      </c>
      <c r="C46" s="115" t="str">
        <f>E0228_1074205010351_02_0_69_!C46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7"/>
        <v>0</v>
      </c>
      <c r="DL46" s="89" t="str">
        <f>IF(E0228_1074205010351_02_0_69_!CT46="","",E0228_1074205010351_02_0_69_!CT46)</f>
        <v>нд</v>
      </c>
    </row>
    <row r="47" spans="1:116" s="88" customFormat="1" ht="78.75" x14ac:dyDescent="0.25">
      <c r="A47" s="115" t="str">
        <f>E0228_1074205010351_02_0_69_!A47</f>
        <v>1.2.1.2</v>
      </c>
      <c r="B47" s="106" t="str">
        <f>E0228_1074205010351_02_0_69_!B47</f>
        <v>Модернизация, техническое перевооружение трансформаторных и иных подстанций, распределительных пунктов, всего, в том числе:</v>
      </c>
      <c r="C47" s="115" t="str">
        <f>E0228_1074205010351_02_0_69_!C47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7"/>
        <v>0</v>
      </c>
      <c r="DL47" s="89" t="str">
        <f>IF(E0228_1074205010351_02_0_69_!CT47="","",E0228_1074205010351_02_0_69_!CT47)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E0228_1074205010351_02_0_69_!A55</f>
        <v>1.2.2</v>
      </c>
      <c r="B55" s="106" t="str">
        <f>E0228_1074205010351_02_0_69_!B55</f>
        <v>Реконструкция, модернизация, техническое перевооружение линий электропередачи, всего, в том числе:</v>
      </c>
      <c r="C55" s="115" t="str">
        <f>E0228_1074205010351_02_0_69_!C55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E0228_1074205010351_04_0_69_!BI55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7"/>
        <v>0</v>
      </c>
      <c r="DL55" s="89" t="str">
        <f>IF(E0228_1074205010351_02_0_69_!CT55="","",E0228_1074205010351_02_0_69_!CT55)</f>
        <v>нд</v>
      </c>
    </row>
    <row r="56" spans="1:116" s="88" customFormat="1" ht="31.5" x14ac:dyDescent="0.25">
      <c r="A56" s="115" t="str">
        <f>E0228_1074205010351_02_0_69_!A56</f>
        <v>1.2.2.1</v>
      </c>
      <c r="B56" s="106" t="str">
        <f>E0228_1074205010351_02_0_69_!B56</f>
        <v>Реконструкция линий электропередачи, всего, в том числе:</v>
      </c>
      <c r="C56" s="115" t="str">
        <f>E0228_1074205010351_02_0_69_!C56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E0228_1074205010351_04_0_69_!BI56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7"/>
        <v>0</v>
      </c>
      <c r="DL56" s="89" t="str">
        <f>IF(E0228_1074205010351_02_0_69_!CT56="","",E0228_1074205010351_02_0_69_!CT56)</f>
        <v>нд</v>
      </c>
    </row>
    <row r="57" spans="1:116" s="88" customFormat="1" ht="47.25" x14ac:dyDescent="0.25">
      <c r="A57" s="115" t="str">
        <f>E0228_1074205010351_02_0_69_!A57</f>
        <v>1.2.2.2</v>
      </c>
      <c r="B57" s="106" t="str">
        <f>E0228_1074205010351_02_0_69_!B57</f>
        <v>Модернизация, техническое перевооружение линий электропередачи, всего, в том числе:</v>
      </c>
      <c r="C57" s="115" t="str">
        <f>E0228_1074205010351_02_0_69_!C57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E0228_1074205010351_04_0_69_!BI57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7"/>
        <v>0</v>
      </c>
      <c r="DL57" s="89" t="str">
        <f>IF(E0228_1074205010351_02_0_69_!CT57="","",E0228_1074205010351_02_0_69_!CT57)</f>
        <v>нд</v>
      </c>
    </row>
    <row r="58" spans="1:116" s="88" customFormat="1" ht="47.25" x14ac:dyDescent="0.25">
      <c r="A58" s="115" t="str">
        <f>E0228_1074205010351_02_0_69_!A58</f>
        <v>1.2.3</v>
      </c>
      <c r="B58" s="106" t="str">
        <f>E0228_1074205010351_02_0_69_!B58</f>
        <v>Развитие и модернизация учета электрической энергии (мощности), всего, в том числе:</v>
      </c>
      <c r="C58" s="115" t="str">
        <f>E0228_1074205010351_02_0_69_!C58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134</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0</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134</v>
      </c>
      <c r="BA58" s="109">
        <f t="shared" si="64"/>
        <v>0</v>
      </c>
      <c r="BB58" s="109">
        <f t="shared" si="64"/>
        <v>0</v>
      </c>
      <c r="BC58" s="109">
        <f t="shared" si="64"/>
        <v>0</v>
      </c>
      <c r="BD58" s="109">
        <f t="shared" si="64"/>
        <v>0</v>
      </c>
      <c r="BE58" s="109">
        <f t="shared" si="64"/>
        <v>0</v>
      </c>
      <c r="BF58" s="109">
        <f t="shared" si="64"/>
        <v>0</v>
      </c>
      <c r="BG58" s="109">
        <f t="shared" si="64"/>
        <v>134</v>
      </c>
      <c r="BH58" s="109">
        <f t="shared" si="64"/>
        <v>0</v>
      </c>
      <c r="BI58" s="109">
        <f t="shared" si="64"/>
        <v>0</v>
      </c>
      <c r="BJ58" s="109">
        <f t="shared" si="64"/>
        <v>0</v>
      </c>
      <c r="BK58" s="109">
        <f t="shared" si="64"/>
        <v>0</v>
      </c>
      <c r="BL58" s="109">
        <f t="shared" si="64"/>
        <v>0</v>
      </c>
      <c r="BM58" s="109">
        <f t="shared" si="64"/>
        <v>0</v>
      </c>
      <c r="BN58" s="109">
        <f t="shared" si="64"/>
        <v>70</v>
      </c>
      <c r="BO58" s="108">
        <f t="shared" si="64"/>
        <v>0</v>
      </c>
      <c r="BP58" s="108">
        <f t="shared" si="64"/>
        <v>0</v>
      </c>
      <c r="BQ58" s="108">
        <f t="shared" si="64"/>
        <v>0</v>
      </c>
      <c r="BR58" s="108">
        <f t="shared" si="64"/>
        <v>0</v>
      </c>
      <c r="BS58" s="108">
        <f t="shared" si="64"/>
        <v>0</v>
      </c>
      <c r="BT58" s="108">
        <f t="shared" si="64"/>
        <v>0</v>
      </c>
      <c r="BU58" s="108">
        <f>E0228_1074205010351_04_0_69_!BI58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DD58</f>
        <v>343</v>
      </c>
      <c r="DL58" s="89" t="str">
        <f>IF(E0228_1074205010351_02_0_69_!CT58="","",E0228_1074205010351_02_0_69_!CT58)</f>
        <v>нд</v>
      </c>
    </row>
    <row r="59" spans="1:116" s="88" customFormat="1" ht="47.25" x14ac:dyDescent="0.25">
      <c r="A59" s="115" t="str">
        <f>E0228_1074205010351_02_0_69_!A59</f>
        <v>1.2.3.1</v>
      </c>
      <c r="B59" s="106" t="str">
        <f>E0228_1074205010351_02_0_69_!B59</f>
        <v>"Установка приборов учета, класс напряжения 0,22 (0,4) кВ, всего, в том числе:"</v>
      </c>
      <c r="C59" s="115" t="str">
        <f>E0228_1074205010351_02_0_69_!C59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134</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0</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134</v>
      </c>
      <c r="BA59" s="109">
        <f t="shared" si="65"/>
        <v>0</v>
      </c>
      <c r="BB59" s="109">
        <f t="shared" si="65"/>
        <v>0</v>
      </c>
      <c r="BC59" s="109">
        <f t="shared" si="65"/>
        <v>0</v>
      </c>
      <c r="BD59" s="109">
        <f t="shared" si="65"/>
        <v>0</v>
      </c>
      <c r="BE59" s="109">
        <f t="shared" si="65"/>
        <v>0</v>
      </c>
      <c r="BF59" s="109">
        <f t="shared" si="65"/>
        <v>0</v>
      </c>
      <c r="BG59" s="109">
        <f t="shared" si="65"/>
        <v>134</v>
      </c>
      <c r="BH59" s="109">
        <f t="shared" si="65"/>
        <v>0</v>
      </c>
      <c r="BI59" s="109">
        <f t="shared" si="65"/>
        <v>0</v>
      </c>
      <c r="BJ59" s="109">
        <f t="shared" si="65"/>
        <v>0</v>
      </c>
      <c r="BK59" s="109">
        <f t="shared" si="65"/>
        <v>0</v>
      </c>
      <c r="BL59" s="109">
        <f t="shared" si="65"/>
        <v>0</v>
      </c>
      <c r="BM59" s="109">
        <f t="shared" si="65"/>
        <v>0</v>
      </c>
      <c r="BN59" s="109">
        <f t="shared" si="65"/>
        <v>70</v>
      </c>
      <c r="BO59" s="108">
        <f t="shared" si="65"/>
        <v>0</v>
      </c>
      <c r="BP59" s="108">
        <f t="shared" si="65"/>
        <v>0</v>
      </c>
      <c r="BQ59" s="108">
        <f t="shared" si="65"/>
        <v>0</v>
      </c>
      <c r="BR59" s="108">
        <f t="shared" si="65"/>
        <v>0</v>
      </c>
      <c r="BS59" s="108">
        <f t="shared" si="65"/>
        <v>0</v>
      </c>
      <c r="BT59" s="108">
        <f t="shared" si="65"/>
        <v>0</v>
      </c>
      <c r="BU59" s="108">
        <f>E0228_1074205010351_04_0_69_!BI59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DD59</f>
        <v>343</v>
      </c>
      <c r="DL59" s="89" t="str">
        <f>IF(E0228_1074205010351_02_0_69_!CT59="","",E0228_1074205010351_02_0_69_!CT59)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134</v>
      </c>
      <c r="R61" s="388">
        <v>0</v>
      </c>
      <c r="S61" s="388">
        <v>0</v>
      </c>
      <c r="T61" s="388">
        <v>0</v>
      </c>
      <c r="U61" s="388">
        <v>0</v>
      </c>
      <c r="V61" s="388">
        <v>0</v>
      </c>
      <c r="W61" s="388">
        <v>0</v>
      </c>
      <c r="X61" s="388">
        <v>0</v>
      </c>
      <c r="Y61" s="388">
        <v>0</v>
      </c>
      <c r="Z61" s="388">
        <v>0</v>
      </c>
      <c r="AA61" s="388">
        <v>0</v>
      </c>
      <c r="AB61" s="388">
        <v>0</v>
      </c>
      <c r="AC61" s="388">
        <v>0</v>
      </c>
      <c r="AD61" s="388">
        <v>0</v>
      </c>
      <c r="AE61" s="388">
        <v>0</v>
      </c>
      <c r="AF61" s="108">
        <f>E0228_1074205010351_04_0_69_!V61</f>
        <v>0</v>
      </c>
      <c r="AG61" s="108">
        <v>0</v>
      </c>
      <c r="AH61" s="388">
        <v>0</v>
      </c>
      <c r="AI61" s="388">
        <v>0</v>
      </c>
      <c r="AJ61" s="388">
        <v>0</v>
      </c>
      <c r="AK61" s="108">
        <v>0</v>
      </c>
      <c r="AL61" s="108">
        <f>E0228_1074205010351_04_0_69_!Z61</f>
        <v>0</v>
      </c>
      <c r="AM61" s="108" t="s">
        <v>482</v>
      </c>
      <c r="AN61" s="108" t="s">
        <v>482</v>
      </c>
      <c r="AO61" s="108" t="s">
        <v>482</v>
      </c>
      <c r="AP61" s="108" t="s">
        <v>482</v>
      </c>
      <c r="AQ61" s="108" t="s">
        <v>482</v>
      </c>
      <c r="AR61" s="108" t="s">
        <v>482</v>
      </c>
      <c r="AS61" s="108" t="s">
        <v>482</v>
      </c>
      <c r="AT61" s="108">
        <f>E0228_1074205010351_04_0_69_!AJ61</f>
        <v>0</v>
      </c>
      <c r="AU61" s="108">
        <v>0</v>
      </c>
      <c r="AV61" s="388">
        <v>0</v>
      </c>
      <c r="AW61" s="388">
        <v>0</v>
      </c>
      <c r="AX61" s="388">
        <v>0</v>
      </c>
      <c r="AY61" s="108">
        <v>0</v>
      </c>
      <c r="AZ61" s="108">
        <f>E0228_1074205010351_04_0_69_!AN61</f>
        <v>134</v>
      </c>
      <c r="BA61" s="108">
        <f>E0228_1074205010351_04_0_69_!AQ61</f>
        <v>0</v>
      </c>
      <c r="BB61" s="108">
        <v>0</v>
      </c>
      <c r="BC61" s="490">
        <v>0</v>
      </c>
      <c r="BD61" s="490">
        <v>0</v>
      </c>
      <c r="BE61" s="490">
        <v>0</v>
      </c>
      <c r="BF61" s="108">
        <v>0</v>
      </c>
      <c r="BG61" s="108">
        <f>E0228_1074205010351_04_0_69_!AU61</f>
        <v>134</v>
      </c>
      <c r="BH61" s="108">
        <f>E0228_1074205010351_04_0_69_!AX61</f>
        <v>0</v>
      </c>
      <c r="BI61" s="108">
        <v>0</v>
      </c>
      <c r="BJ61" s="108">
        <v>0</v>
      </c>
      <c r="BK61" s="108">
        <v>0</v>
      </c>
      <c r="BL61" s="108">
        <v>0</v>
      </c>
      <c r="BM61" s="108">
        <v>0</v>
      </c>
      <c r="BN61" s="108">
        <f>E0228_1074205010351_04_0_69_!BB61</f>
        <v>70</v>
      </c>
      <c r="BO61" s="108" t="s">
        <v>482</v>
      </c>
      <c r="BP61" s="108" t="s">
        <v>482</v>
      </c>
      <c r="BQ61" s="108" t="s">
        <v>482</v>
      </c>
      <c r="BR61" s="108" t="s">
        <v>482</v>
      </c>
      <c r="BS61" s="108" t="s">
        <v>482</v>
      </c>
      <c r="BT61" s="108" t="s">
        <v>482</v>
      </c>
      <c r="BU61" s="108" t="s">
        <v>482</v>
      </c>
      <c r="BV61" s="108">
        <f>E0228_1074205010351_04_0_69_!BL61</f>
        <v>0</v>
      </c>
      <c r="BW61" s="108">
        <v>0</v>
      </c>
      <c r="BX61" s="388">
        <v>0</v>
      </c>
      <c r="BY61" s="388">
        <v>0</v>
      </c>
      <c r="BZ61" s="388">
        <v>0</v>
      </c>
      <c r="CA61" s="108">
        <v>0</v>
      </c>
      <c r="CB61" s="108">
        <f>E0228_1074205010351_04_0_69_!BP61</f>
        <v>68</v>
      </c>
      <c r="CC61" s="108" t="s">
        <v>482</v>
      </c>
      <c r="CD61" s="108" t="s">
        <v>482</v>
      </c>
      <c r="CE61" s="108" t="s">
        <v>482</v>
      </c>
      <c r="CF61" s="108" t="s">
        <v>482</v>
      </c>
      <c r="CG61" s="108" t="s">
        <v>482</v>
      </c>
      <c r="CH61" s="108" t="s">
        <v>482</v>
      </c>
      <c r="CI61" s="108" t="s">
        <v>482</v>
      </c>
      <c r="CJ61" s="108">
        <f>E0228_1074205010351_04_0_69_!BZ61</f>
        <v>0</v>
      </c>
      <c r="CK61" s="108">
        <v>0</v>
      </c>
      <c r="CL61" s="388">
        <v>0</v>
      </c>
      <c r="CM61" s="388">
        <v>0</v>
      </c>
      <c r="CN61" s="388">
        <v>0</v>
      </c>
      <c r="CO61" s="108">
        <v>0</v>
      </c>
      <c r="CP61" s="108">
        <f>E0228_1074205010351_04_0_69_!CD61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DD61</f>
        <v>343</v>
      </c>
      <c r="DL61" s="299" t="str">
        <f>IF(E0228_1074205010351_02_0_69_!CT61="","",E0228_1074205010351_02_0_69_!CT61)</f>
        <v>нд</v>
      </c>
    </row>
    <row r="62" spans="1:116" s="88" customFormat="1" ht="47.25" x14ac:dyDescent="0.25">
      <c r="A62" s="115" t="str">
        <f>E0228_1074205010351_02_0_69_!A62</f>
        <v>1.2.3.2</v>
      </c>
      <c r="B62" s="106" t="str">
        <f>E0228_1074205010351_02_0_69_!B62</f>
        <v>"Установка приборов учета, класс напряжения 6 (10) кВ, всего, в том числе:"</v>
      </c>
      <c r="C62" s="115" t="str">
        <f>E0228_1074205010351_02_0_69_!C62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E0228_1074205010351_04_0_69_!BI62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7"/>
        <v>0</v>
      </c>
      <c r="DL62" s="89" t="str">
        <f>IF(E0228_1074205010351_02_0_69_!CT62="","",E0228_1074205010351_02_0_69_!CT62)</f>
        <v>нд</v>
      </c>
    </row>
    <row r="63" spans="1:116" s="88" customFormat="1" ht="47.25" x14ac:dyDescent="0.25">
      <c r="A63" s="115" t="str">
        <f>E0228_1074205010351_02_0_69_!A63</f>
        <v>1.2.3.3</v>
      </c>
      <c r="B63" s="106" t="str">
        <f>E0228_1074205010351_02_0_69_!B63</f>
        <v>"Установка приборов учета, класс напряжения 35 кВ, всего, в том числе:"</v>
      </c>
      <c r="C63" s="115" t="str">
        <f>E0228_1074205010351_02_0_69_!C63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E0228_1074205010351_04_0_69_!BI63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7"/>
        <v>0</v>
      </c>
      <c r="DL63" s="89" t="str">
        <f>IF(E0228_1074205010351_02_0_69_!CT63="","",E0228_1074205010351_02_0_69_!CT63)</f>
        <v>нд</v>
      </c>
    </row>
    <row r="64" spans="1:116" s="88" customFormat="1" ht="47.25" x14ac:dyDescent="0.25">
      <c r="A64" s="115" t="str">
        <f>E0228_1074205010351_02_0_69_!A64</f>
        <v>1.2.3.4</v>
      </c>
      <c r="B64" s="106" t="str">
        <f>E0228_1074205010351_02_0_69_!B64</f>
        <v>"Установка приборов учета, класс напряжения 110 кВ и выше, всего, в том числе:"</v>
      </c>
      <c r="C64" s="115" t="str">
        <f>E0228_1074205010351_02_0_69_!C64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E0228_1074205010351_04_0_69_!BI64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7"/>
        <v>0</v>
      </c>
      <c r="DL64" s="89" t="str">
        <f>IF(E0228_1074205010351_02_0_69_!CT64="","",E0228_1074205010351_02_0_69_!CT64)</f>
        <v>нд</v>
      </c>
    </row>
    <row r="65" spans="1:116" s="88" customFormat="1" ht="63" x14ac:dyDescent="0.25">
      <c r="A65" s="115" t="str">
        <f>E0228_1074205010351_02_0_69_!A65</f>
        <v>1.2.3.5</v>
      </c>
      <c r="B65" s="106" t="str">
        <f>E0228_1074205010351_02_0_69_!B65</f>
        <v>"Включение приборов учета в систему сбора и передачи данных, класс напряжения 0,22 (0,4) кВ, всего, в том числе:"</v>
      </c>
      <c r="C65" s="115" t="str">
        <f>E0228_1074205010351_02_0_69_!C65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E0228_1074205010351_04_0_69_!BI65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7"/>
        <v>0</v>
      </c>
      <c r="DL65" s="89" t="str">
        <f>IF(E0228_1074205010351_02_0_69_!CT65="","",E0228_1074205010351_02_0_69_!CT65)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E0228_1074205010351_02_0_69_!A68</f>
        <v>1.2.3.6</v>
      </c>
      <c r="B68" s="106" t="str">
        <f>E0228_1074205010351_02_0_69_!B68</f>
        <v>"Включение приборов учета в систему сбора и передачи данных, класс напряжения 6 (10) кВ, всего, в том числе:"</v>
      </c>
      <c r="C68" s="115" t="str">
        <f>E0228_1074205010351_02_0_69_!C68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E0228_1074205010351_04_0_69_!BI68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7"/>
        <v>0</v>
      </c>
      <c r="DL68" s="89" t="str">
        <f>IF(E0228_1074205010351_02_0_69_!CT68="","",E0228_1074205010351_02_0_69_!CT68)</f>
        <v>нд</v>
      </c>
    </row>
    <row r="69" spans="1:116" s="88" customFormat="1" ht="63" x14ac:dyDescent="0.25">
      <c r="A69" s="115" t="str">
        <f>E0228_1074205010351_02_0_69_!A69</f>
        <v>1.2.3.7</v>
      </c>
      <c r="B69" s="106" t="str">
        <f>E0228_1074205010351_02_0_69_!B69</f>
        <v>"Включение приборов учета в систему сбора и передачи данных, класс напряжения 35 кВ, всего, в том числе:"</v>
      </c>
      <c r="C69" s="115" t="str">
        <f>E0228_1074205010351_02_0_69_!C69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E0228_1074205010351_04_0_69_!BI69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7"/>
        <v>0</v>
      </c>
      <c r="DL69" s="89" t="str">
        <f>IF(E0228_1074205010351_02_0_69_!CT69="","",E0228_1074205010351_02_0_69_!CT69)</f>
        <v>нд</v>
      </c>
    </row>
    <row r="70" spans="1:116" s="88" customFormat="1" ht="63" x14ac:dyDescent="0.25">
      <c r="A70" s="115" t="str">
        <f>E0228_1074205010351_02_0_69_!A70</f>
        <v>1.2.3.8</v>
      </c>
      <c r="B70" s="106" t="str">
        <f>E0228_1074205010351_02_0_69_!B70</f>
        <v>"Включение приборов учета в систему сбора и передачи данных, класс напряжения 110 кВ и выше, всего, в том числе:"</v>
      </c>
      <c r="C70" s="115" t="str">
        <f>E0228_1074205010351_02_0_69_!C70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E0228_1074205010351_04_0_69_!BI70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7"/>
        <v>0</v>
      </c>
      <c r="DL70" s="89" t="str">
        <f>IF(E0228_1074205010351_02_0_69_!CT70="","",E0228_1074205010351_02_0_69_!CT70)</f>
        <v>нд</v>
      </c>
    </row>
    <row r="71" spans="1:116" s="88" customFormat="1" ht="63" x14ac:dyDescent="0.25">
      <c r="A71" s="115" t="str">
        <f>E0228_1074205010351_02_0_69_!A71</f>
        <v>1.2.4</v>
      </c>
      <c r="B71" s="106" t="str">
        <f>E0228_1074205010351_02_0_69_!B71</f>
        <v>Реконструкция, модернизация, техническое перевооружение прочих объектов основных средств, всего, в том числе:</v>
      </c>
      <c r="C71" s="115" t="str">
        <f>E0228_1074205010351_02_0_69_!C71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E0228_1074205010351_04_0_69_!BI71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7"/>
        <v>0</v>
      </c>
      <c r="DL71" s="89" t="str">
        <f>IF(E0228_1074205010351_02_0_69_!CT71="","",E0228_1074205010351_02_0_69_!CT71)</f>
        <v>нд</v>
      </c>
    </row>
    <row r="72" spans="1:116" s="88" customFormat="1" ht="47.25" x14ac:dyDescent="0.25">
      <c r="A72" s="115" t="str">
        <f>E0228_1074205010351_02_0_69_!A72</f>
        <v>1.2.4.1</v>
      </c>
      <c r="B72" s="106" t="str">
        <f>E0228_1074205010351_02_0_69_!B72</f>
        <v>Реконструкция прочих объектов основных средств, всего, в том числе:</v>
      </c>
      <c r="C72" s="115" t="str">
        <f>E0228_1074205010351_02_0_69_!C72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7"/>
        <v>0</v>
      </c>
      <c r="DL72" s="89" t="str">
        <f>IF(E0228_1074205010351_02_0_69_!CT72="","",E0228_1074205010351_02_0_69_!CT72)</f>
        <v>нд</v>
      </c>
    </row>
    <row r="73" spans="1:116" s="88" customFormat="1" ht="63" x14ac:dyDescent="0.25">
      <c r="A73" s="115" t="str">
        <f>E0228_1074205010351_02_0_69_!A73</f>
        <v>1.2.4.2</v>
      </c>
      <c r="B73" s="106" t="str">
        <f>E0228_1074205010351_02_0_69_!B73</f>
        <v>Модернизация, техническое перевооружение прочих объектов основных средств, всего, в том числе:</v>
      </c>
      <c r="C73" s="115" t="str">
        <f>E0228_1074205010351_02_0_69_!C73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E0228_1074205010351_04_0_69_!BI73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7"/>
        <v>0</v>
      </c>
      <c r="DL73" s="89" t="str">
        <f>IF(E0228_1074205010351_02_0_69_!CT73="","",E0228_1074205010351_02_0_69_!CT73)</f>
        <v>нд</v>
      </c>
    </row>
    <row r="74" spans="1:116" s="88" customFormat="1" ht="94.5" x14ac:dyDescent="0.25">
      <c r="A74" s="115" t="str">
        <f>E0228_1074205010351_02_0_69_!A74</f>
        <v>1.3</v>
      </c>
      <c r="B74" s="106"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E0228_1074205010351_02_0_69_!C74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E0228_1074205010351_04_0_69_!BI74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7"/>
        <v>0</v>
      </c>
      <c r="DL74" s="89" t="str">
        <f>IF(E0228_1074205010351_02_0_69_!CT74="","",E0228_1074205010351_02_0_69_!CT74)</f>
        <v>нд</v>
      </c>
    </row>
    <row r="75" spans="1:116" s="88" customFormat="1" ht="78.75" x14ac:dyDescent="0.25">
      <c r="A75" s="115" t="str">
        <f>E0228_1074205010351_02_0_69_!A75</f>
        <v>1.3.1</v>
      </c>
      <c r="B75" s="106"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E0228_1074205010351_02_0_69_!C75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E0228_1074205010351_04_0_69_!BI75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7"/>
        <v>0</v>
      </c>
      <c r="DL75" s="89" t="str">
        <f>IF(E0228_1074205010351_02_0_69_!CT75="","",E0228_1074205010351_02_0_69_!CT75)</f>
        <v>нд</v>
      </c>
    </row>
    <row r="76" spans="1:116" s="88" customFormat="1" ht="78.75" x14ac:dyDescent="0.25">
      <c r="A76" s="115" t="str">
        <f>E0228_1074205010351_02_0_69_!A76</f>
        <v>1.3.2</v>
      </c>
      <c r="B76" s="106" t="str">
        <f>E0228_1074205010351_02_0_69_!B76</f>
        <v>Инвестиционные проекты, предусмотренные схемой и программой развития субъекта Российской Федерации, всего, в том числе:</v>
      </c>
      <c r="C76" s="115" t="str">
        <f>E0228_1074205010351_02_0_69_!C76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E0228_1074205010351_04_0_69_!BI76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7"/>
        <v>0</v>
      </c>
      <c r="DL76" s="89" t="str">
        <f>IF(E0228_1074205010351_02_0_69_!CT76="","",E0228_1074205010351_02_0_69_!CT76)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E0228_1074205010351_02_0_69_!A78</f>
        <v>1.4</v>
      </c>
      <c r="B78" s="106" t="str">
        <f>E0228_1074205010351_02_0_69_!B78</f>
        <v>Прочее новое строительство объектов электросетевого хозяйства, всего, в том числе:</v>
      </c>
      <c r="C78" s="115" t="str">
        <f>E0228_1074205010351_02_0_69_!C78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E0228_1074205010351_04_0_69_!BI78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7"/>
        <v>0</v>
      </c>
      <c r="DL78" s="89" t="str">
        <f>IF(E0228_1074205010351_02_0_69_!CT78="","",E0228_1074205010351_02_0_69_!CT78)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E0228_1074205010351_02_0_69_!A83</f>
        <v>1.5</v>
      </c>
      <c r="B83" s="106" t="str">
        <f>E0228_1074205010351_02_0_69_!B83</f>
        <v>Покупка земельных участков для целей реализации инвестиционных проектов, всего, в том числе:</v>
      </c>
      <c r="C83" s="115" t="str">
        <f>E0228_1074205010351_02_0_69_!C83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E0228_1074205010351_04_0_69_!BI83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7"/>
        <v>0</v>
      </c>
      <c r="DL83" s="89" t="str">
        <f>IF(E0228_1074205010351_02_0_69_!CT83="","",E0228_1074205010351_02_0_69_!CT83)</f>
        <v>нд</v>
      </c>
    </row>
    <row r="84" spans="1:116" s="88" customFormat="1" ht="31.5" x14ac:dyDescent="0.25">
      <c r="A84" s="115" t="str">
        <f>E0228_1074205010351_02_0_69_!A84</f>
        <v>1.6</v>
      </c>
      <c r="B84" s="106" t="str">
        <f>E0228_1074205010351_02_0_69_!B84</f>
        <v>Прочие инвестиционные проекты, всего, в том числе:</v>
      </c>
      <c r="C84" s="115" t="str">
        <f>E0228_1074205010351_02_0_69_!C84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2</v>
      </c>
      <c r="R84" s="109">
        <v>0</v>
      </c>
      <c r="S84" s="109">
        <v>0</v>
      </c>
      <c r="T84" s="109">
        <v>0</v>
      </c>
      <c r="U84" s="109">
        <v>0</v>
      </c>
      <c r="V84" s="109">
        <v>0</v>
      </c>
      <c r="W84" s="109">
        <v>0</v>
      </c>
      <c r="X84" s="109">
        <f>X85</f>
        <v>1</v>
      </c>
      <c r="Y84" s="109">
        <v>0</v>
      </c>
      <c r="Z84" s="109">
        <v>0</v>
      </c>
      <c r="AA84" s="109">
        <v>0</v>
      </c>
      <c r="AB84" s="109">
        <v>0</v>
      </c>
      <c r="AC84" s="109">
        <v>0</v>
      </c>
      <c r="AD84" s="109">
        <v>0</v>
      </c>
      <c r="AE84" s="109">
        <f>AE85</f>
        <v>1</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1</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1</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E0228_1074205010351_04_0_69_!BI84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7"/>
        <v>2</v>
      </c>
      <c r="DL84" s="89" t="str">
        <f>IF(E0228_1074205010351_02_0_69_!CT84="","",E0228_1074205010351_02_0_69_!CT84)</f>
        <v>нд</v>
      </c>
    </row>
    <row r="85" spans="1:116" ht="31.5" x14ac:dyDescent="0.25">
      <c r="A85" s="297" t="str">
        <f>E0228_1074205010351_02_0_69_!A85</f>
        <v>1.6</v>
      </c>
      <c r="B85" s="298" t="str">
        <f>E0228_1074205010351_02_0_69_!B85</f>
        <v>Приобретение автогидроподъемника</v>
      </c>
      <c r="C85" s="297" t="str">
        <f>E0228_1074205010351_02_0_69_!C85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1</v>
      </c>
      <c r="R85" s="388">
        <v>0</v>
      </c>
      <c r="S85" s="388">
        <v>0</v>
      </c>
      <c r="T85" s="388">
        <v>0</v>
      </c>
      <c r="U85" s="388">
        <v>0</v>
      </c>
      <c r="V85" s="388">
        <v>0</v>
      </c>
      <c r="W85" s="388">
        <v>0</v>
      </c>
      <c r="X85" s="388">
        <f>J85</f>
        <v>1</v>
      </c>
      <c r="Y85" s="388">
        <v>0</v>
      </c>
      <c r="Z85" s="388">
        <v>0</v>
      </c>
      <c r="AA85" s="388">
        <v>0</v>
      </c>
      <c r="AB85" s="388">
        <v>0</v>
      </c>
      <c r="AC85" s="388">
        <v>0</v>
      </c>
      <c r="AD85" s="388">
        <v>0</v>
      </c>
      <c r="AE85" s="388">
        <f>X85</f>
        <v>1</v>
      </c>
      <c r="AF85" s="108">
        <f>E0228_1074205010351_04_0_69_!V85</f>
        <v>0</v>
      </c>
      <c r="AG85" s="108">
        <v>0</v>
      </c>
      <c r="AH85" s="388">
        <v>0</v>
      </c>
      <c r="AI85" s="388">
        <v>0</v>
      </c>
      <c r="AJ85" s="388">
        <v>0</v>
      </c>
      <c r="AK85" s="108">
        <v>0</v>
      </c>
      <c r="AL85" s="108">
        <f>E0228_1074205010351_04_0_69_!Z85</f>
        <v>1</v>
      </c>
      <c r="AM85" s="108">
        <f>E0228_1074205010351_04_0_69_!AC85</f>
        <v>0</v>
      </c>
      <c r="AN85" s="108">
        <v>0</v>
      </c>
      <c r="AO85" s="490">
        <v>0</v>
      </c>
      <c r="AP85" s="490">
        <v>0</v>
      </c>
      <c r="AQ85" s="490">
        <v>0</v>
      </c>
      <c r="AR85" s="108">
        <v>0</v>
      </c>
      <c r="AS85" s="108">
        <f>E0228_1074205010351_04_0_69_!AG85</f>
        <v>1</v>
      </c>
      <c r="AT85" s="108">
        <f>E0228_1074205010351_04_0_69_!AJ85</f>
        <v>0</v>
      </c>
      <c r="AU85" s="108">
        <v>0</v>
      </c>
      <c r="AV85" s="388">
        <v>0</v>
      </c>
      <c r="AW85" s="388">
        <v>0</v>
      </c>
      <c r="AX85" s="388">
        <v>0</v>
      </c>
      <c r="AY85" s="108">
        <v>0</v>
      </c>
      <c r="AZ85" s="108">
        <f>E0228_1074205010351_04_0_69_!AN85</f>
        <v>0</v>
      </c>
      <c r="BA85" s="108" t="s">
        <v>482</v>
      </c>
      <c r="BB85" s="108" t="s">
        <v>482</v>
      </c>
      <c r="BC85" s="108" t="s">
        <v>482</v>
      </c>
      <c r="BD85" s="108" t="s">
        <v>482</v>
      </c>
      <c r="BE85" s="108" t="s">
        <v>482</v>
      </c>
      <c r="BF85" s="108" t="s">
        <v>482</v>
      </c>
      <c r="BG85" s="108" t="s">
        <v>482</v>
      </c>
      <c r="BH85" s="108">
        <f>E0228_1074205010351_04_0_69_!AX85</f>
        <v>0</v>
      </c>
      <c r="BI85" s="108">
        <v>0</v>
      </c>
      <c r="BJ85" s="108">
        <v>0</v>
      </c>
      <c r="BK85" s="108">
        <v>0</v>
      </c>
      <c r="BL85" s="108">
        <v>0</v>
      </c>
      <c r="BM85" s="108">
        <v>0</v>
      </c>
      <c r="BN85" s="108">
        <f>E0228_1074205010351_04_0_69_!BB85</f>
        <v>0</v>
      </c>
      <c r="BO85" s="108" t="s">
        <v>482</v>
      </c>
      <c r="BP85" s="108" t="s">
        <v>482</v>
      </c>
      <c r="BQ85" s="108" t="s">
        <v>482</v>
      </c>
      <c r="BR85" s="108" t="s">
        <v>482</v>
      </c>
      <c r="BS85" s="108" t="s">
        <v>482</v>
      </c>
      <c r="BT85" s="108" t="s">
        <v>482</v>
      </c>
      <c r="BU85" s="108" t="s">
        <v>482</v>
      </c>
      <c r="BV85" s="108">
        <f>E0228_1074205010351_04_0_69_!BL85</f>
        <v>0</v>
      </c>
      <c r="BW85" s="108">
        <v>0</v>
      </c>
      <c r="BX85" s="388">
        <v>0</v>
      </c>
      <c r="BY85" s="388">
        <v>0</v>
      </c>
      <c r="BZ85" s="388">
        <v>0</v>
      </c>
      <c r="CA85" s="108">
        <v>0</v>
      </c>
      <c r="CB85" s="108">
        <f>E0228_1074205010351_04_0_69_!BP85</f>
        <v>0</v>
      </c>
      <c r="CC85" s="108" t="s">
        <v>482</v>
      </c>
      <c r="CD85" s="108" t="s">
        <v>482</v>
      </c>
      <c r="CE85" s="108" t="s">
        <v>482</v>
      </c>
      <c r="CF85" s="108" t="s">
        <v>482</v>
      </c>
      <c r="CG85" s="108" t="s">
        <v>482</v>
      </c>
      <c r="CH85" s="108" t="s">
        <v>482</v>
      </c>
      <c r="CI85" s="108" t="s">
        <v>482</v>
      </c>
      <c r="CJ85" s="108">
        <f>E0228_1074205010351_04_0_69_!BZ85</f>
        <v>0</v>
      </c>
      <c r="CK85" s="108">
        <v>0</v>
      </c>
      <c r="CL85" s="388">
        <v>0</v>
      </c>
      <c r="CM85" s="388">
        <v>0</v>
      </c>
      <c r="CN85" s="388">
        <v>0</v>
      </c>
      <c r="CO85" s="108">
        <v>0</v>
      </c>
      <c r="CP85" s="108">
        <f>E0228_1074205010351_04_0_69_!CD85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1</v>
      </c>
      <c r="DL85" s="299" t="str">
        <f>IF(E0228_1074205010351_02_0_69_!CT85="","",E0228_1074205010351_02_0_69_!CT85)</f>
        <v>Изменилась стоимость</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1</v>
      </c>
      <c r="R87" s="388">
        <v>0</v>
      </c>
      <c r="S87" s="388">
        <v>0</v>
      </c>
      <c r="T87" s="388">
        <v>0</v>
      </c>
      <c r="U87" s="388">
        <v>0</v>
      </c>
      <c r="V87" s="388">
        <v>0</v>
      </c>
      <c r="W87" s="388">
        <v>0</v>
      </c>
      <c r="X87" s="388">
        <v>0</v>
      </c>
      <c r="Y87" s="388">
        <v>0</v>
      </c>
      <c r="Z87" s="388">
        <v>0</v>
      </c>
      <c r="AA87" s="388">
        <v>0</v>
      </c>
      <c r="AB87" s="388">
        <v>0</v>
      </c>
      <c r="AC87" s="388">
        <v>0</v>
      </c>
      <c r="AD87" s="388">
        <v>0</v>
      </c>
      <c r="AE87" s="388">
        <v>0</v>
      </c>
      <c r="AF87" s="108">
        <f>E0228_1074205010351_04_0_69_!V87</f>
        <v>0</v>
      </c>
      <c r="AG87" s="108">
        <v>0</v>
      </c>
      <c r="AH87" s="388">
        <v>0</v>
      </c>
      <c r="AI87" s="388">
        <v>0</v>
      </c>
      <c r="AJ87" s="388">
        <v>0</v>
      </c>
      <c r="AK87" s="108">
        <v>0</v>
      </c>
      <c r="AL87" s="108">
        <f>E0228_1074205010351_04_0_69_!Z87</f>
        <v>0</v>
      </c>
      <c r="AM87" s="108" t="s">
        <v>482</v>
      </c>
      <c r="AN87" s="108" t="s">
        <v>482</v>
      </c>
      <c r="AO87" s="108" t="s">
        <v>482</v>
      </c>
      <c r="AP87" s="108" t="s">
        <v>482</v>
      </c>
      <c r="AQ87" s="108" t="s">
        <v>482</v>
      </c>
      <c r="AR87" s="108" t="s">
        <v>482</v>
      </c>
      <c r="AS87" s="108" t="s">
        <v>482</v>
      </c>
      <c r="AT87" s="108">
        <f>E0228_1074205010351_04_0_69_!AJ87</f>
        <v>0</v>
      </c>
      <c r="AU87" s="108">
        <v>0</v>
      </c>
      <c r="AV87" s="388">
        <v>0</v>
      </c>
      <c r="AW87" s="388">
        <v>0</v>
      </c>
      <c r="AX87" s="388">
        <v>0</v>
      </c>
      <c r="AY87" s="108">
        <v>0</v>
      </c>
      <c r="AZ87" s="108">
        <f>E0228_1074205010351_04_0_69_!AN87</f>
        <v>1</v>
      </c>
      <c r="BA87" s="108">
        <f>E0228_1074205010351_04_0_69_!AQ87</f>
        <v>0</v>
      </c>
      <c r="BB87" s="108">
        <v>0</v>
      </c>
      <c r="BC87" s="490">
        <v>0</v>
      </c>
      <c r="BD87" s="490">
        <v>0</v>
      </c>
      <c r="BE87" s="490">
        <v>0</v>
      </c>
      <c r="BF87" s="108">
        <v>0</v>
      </c>
      <c r="BG87" s="108">
        <f>E0228_1074205010351_04_0_69_!AU87</f>
        <v>1</v>
      </c>
      <c r="BH87" s="108">
        <f>E0228_1074205010351_04_0_69_!AX87</f>
        <v>0</v>
      </c>
      <c r="BI87" s="108">
        <v>0</v>
      </c>
      <c r="BJ87" s="108">
        <v>0</v>
      </c>
      <c r="BK87" s="108">
        <v>0</v>
      </c>
      <c r="BL87" s="108">
        <v>0</v>
      </c>
      <c r="BM87" s="108">
        <v>0</v>
      </c>
      <c r="BN87" s="108">
        <f>E0228_1074205010351_04_0_69_!BB87</f>
        <v>0</v>
      </c>
      <c r="BO87" s="108" t="s">
        <v>482</v>
      </c>
      <c r="BP87" s="108" t="s">
        <v>482</v>
      </c>
      <c r="BQ87" s="108" t="s">
        <v>482</v>
      </c>
      <c r="BR87" s="108" t="s">
        <v>482</v>
      </c>
      <c r="BS87" s="108" t="s">
        <v>482</v>
      </c>
      <c r="BT87" s="108" t="s">
        <v>482</v>
      </c>
      <c r="BU87" s="108" t="s">
        <v>482</v>
      </c>
      <c r="BV87" s="108">
        <f>E0228_1074205010351_04_0_69_!BL87</f>
        <v>0</v>
      </c>
      <c r="BW87" s="108">
        <v>0</v>
      </c>
      <c r="BX87" s="388">
        <v>0</v>
      </c>
      <c r="BY87" s="388">
        <v>0</v>
      </c>
      <c r="BZ87" s="388">
        <v>0</v>
      </c>
      <c r="CA87" s="108">
        <v>0</v>
      </c>
      <c r="CB87" s="108">
        <f>E0228_1074205010351_04_0_69_!BP87</f>
        <v>0</v>
      </c>
      <c r="CC87" s="108" t="s">
        <v>482</v>
      </c>
      <c r="CD87" s="108" t="s">
        <v>482</v>
      </c>
      <c r="CE87" s="108" t="s">
        <v>482</v>
      </c>
      <c r="CF87" s="108" t="s">
        <v>482</v>
      </c>
      <c r="CG87" s="108" t="s">
        <v>482</v>
      </c>
      <c r="CH87" s="108" t="s">
        <v>482</v>
      </c>
      <c r="CI87" s="108" t="s">
        <v>482</v>
      </c>
      <c r="CJ87" s="108">
        <f>E0228_1074205010351_04_0_69_!BZ87</f>
        <v>0</v>
      </c>
      <c r="CK87" s="108">
        <v>0</v>
      </c>
      <c r="CL87" s="388">
        <v>0</v>
      </c>
      <c r="CM87" s="388">
        <v>0</v>
      </c>
      <c r="CN87" s="388">
        <v>0</v>
      </c>
      <c r="CO87" s="108">
        <v>0</v>
      </c>
      <c r="CP87" s="108">
        <f>E0228_1074205010351_04_0_69_!CD87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1</v>
      </c>
      <c r="DL87" s="299" t="str">
        <f>IF(E0228_1074205010351_02_0_69_!CT87="","",E0228_1074205010351_02_0_69_!CT87)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5" t="s">
        <v>914</v>
      </c>
      <c r="C103" s="575"/>
      <c r="D103" s="256"/>
      <c r="E103" s="256"/>
      <c r="F103" s="256"/>
      <c r="G103" s="256"/>
      <c r="H103" s="256"/>
      <c r="I103" s="575" t="s">
        <v>915</v>
      </c>
      <c r="J103" s="575"/>
      <c r="K103" s="575"/>
      <c r="L103" s="575"/>
      <c r="M103" s="575"/>
    </row>
    <row r="104" spans="1:116" ht="18.75" x14ac:dyDescent="0.25">
      <c r="B104" s="256"/>
      <c r="C104" s="257"/>
      <c r="D104" s="256"/>
      <c r="E104" s="256"/>
      <c r="F104" s="256"/>
      <c r="G104" s="256"/>
      <c r="H104" s="256"/>
      <c r="I104" s="256"/>
      <c r="J104" s="256"/>
      <c r="K104" s="256"/>
      <c r="L104" s="256"/>
      <c r="M104" s="256"/>
    </row>
    <row r="105" spans="1:116" ht="18.75" x14ac:dyDescent="0.25">
      <c r="B105" s="575"/>
      <c r="C105" s="575"/>
      <c r="D105" s="256"/>
      <c r="E105" s="256"/>
      <c r="F105" s="256"/>
      <c r="G105" s="256"/>
      <c r="H105" s="256"/>
      <c r="I105" s="575"/>
      <c r="J105" s="575"/>
      <c r="K105" s="575"/>
      <c r="L105" s="575"/>
      <c r="M105" s="575"/>
    </row>
  </sheetData>
  <mergeCells count="42">
    <mergeCell ref="BA16:BG16"/>
    <mergeCell ref="BH16:BN16"/>
    <mergeCell ref="BO16:BU16"/>
    <mergeCell ref="CX16:DD16"/>
    <mergeCell ref="DE16:DK16"/>
    <mergeCell ref="A6:AS6"/>
    <mergeCell ref="A7:AS7"/>
    <mergeCell ref="A8:AS8"/>
    <mergeCell ref="AT15:BG15"/>
    <mergeCell ref="BH15:BU15"/>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zoomScale="70" zoomScaleNormal="75" zoomScaleSheetLayoutView="70" workbookViewId="0">
      <selection activeCell="E16" sqref="E16:I16"/>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8" t="s">
        <v>303</v>
      </c>
      <c r="B4" s="578"/>
      <c r="C4" s="578"/>
      <c r="D4" s="578"/>
      <c r="E4" s="578"/>
      <c r="F4" s="578"/>
      <c r="G4" s="578"/>
      <c r="H4" s="578"/>
      <c r="I4" s="578"/>
      <c r="J4" s="578"/>
      <c r="K4" s="578"/>
      <c r="L4" s="578"/>
      <c r="M4" s="578"/>
      <c r="N4" s="578"/>
      <c r="O4" s="578"/>
      <c r="P4" s="578"/>
      <c r="Q4" s="578"/>
      <c r="R4" s="578"/>
      <c r="S4" s="578"/>
      <c r="T4" s="578"/>
      <c r="U4" s="578"/>
      <c r="V4" s="578"/>
      <c r="W4" s="578"/>
      <c r="X4" s="578"/>
      <c r="Y4" s="578"/>
      <c r="Z4" s="578"/>
      <c r="AA4" s="578"/>
      <c r="AB4" s="578"/>
      <c r="AC4" s="578"/>
      <c r="AD4" s="578"/>
      <c r="AE4" s="578"/>
      <c r="AF4" s="578"/>
      <c r="AG4" s="578"/>
      <c r="AH4" s="578"/>
      <c r="AI4" s="578"/>
      <c r="AJ4" s="578"/>
      <c r="AK4" s="578"/>
      <c r="AL4" s="578"/>
      <c r="AM4" s="578"/>
    </row>
    <row r="6" spans="1:39" x14ac:dyDescent="0.25">
      <c r="A6" s="579" t="str">
        <f>E0228_1074205010351_07_0_69_!A6</f>
        <v xml:space="preserve">Инвестиционная программа              ООО "ИнвестГрадСтрой"                </v>
      </c>
      <c r="B6" s="579"/>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79"/>
      <c r="AL6" s="579"/>
      <c r="AM6" s="579"/>
    </row>
    <row r="7" spans="1:39" x14ac:dyDescent="0.25">
      <c r="A7" s="580" t="s">
        <v>4</v>
      </c>
      <c r="B7" s="580"/>
      <c r="C7" s="580"/>
      <c r="D7" s="580"/>
      <c r="E7" s="580"/>
      <c r="F7" s="580"/>
      <c r="G7" s="580"/>
      <c r="H7" s="580"/>
      <c r="I7" s="580"/>
      <c r="J7" s="580"/>
      <c r="K7" s="580"/>
      <c r="L7" s="580"/>
      <c r="M7" s="580"/>
      <c r="N7" s="580"/>
      <c r="O7" s="580"/>
      <c r="P7" s="580"/>
      <c r="Q7" s="580"/>
      <c r="R7" s="580"/>
      <c r="S7" s="580"/>
      <c r="T7" s="580"/>
      <c r="U7" s="580"/>
      <c r="V7" s="580"/>
      <c r="W7" s="580"/>
      <c r="X7" s="580"/>
      <c r="Y7" s="580"/>
      <c r="Z7" s="580"/>
      <c r="AA7" s="580"/>
      <c r="AB7" s="580"/>
      <c r="AC7" s="580"/>
      <c r="AD7" s="580"/>
      <c r="AE7" s="580"/>
      <c r="AF7" s="580"/>
      <c r="AG7" s="580"/>
      <c r="AH7" s="580"/>
      <c r="AI7" s="580"/>
      <c r="AJ7" s="580"/>
      <c r="AK7" s="580"/>
      <c r="AL7" s="580"/>
      <c r="AM7" s="580"/>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81" t="s">
        <v>926</v>
      </c>
      <c r="B9" s="581"/>
      <c r="C9" s="581"/>
      <c r="D9" s="581"/>
      <c r="E9" s="581"/>
      <c r="F9" s="581"/>
      <c r="G9" s="581"/>
      <c r="H9" s="581"/>
      <c r="I9" s="581"/>
      <c r="J9" s="581"/>
      <c r="K9" s="581"/>
      <c r="L9" s="581"/>
      <c r="M9" s="581"/>
      <c r="N9" s="581"/>
      <c r="O9" s="581"/>
      <c r="P9" s="581"/>
      <c r="Q9" s="581"/>
      <c r="R9" s="581"/>
      <c r="S9" s="581"/>
      <c r="T9" s="581"/>
      <c r="U9" s="581"/>
      <c r="V9" s="581"/>
      <c r="W9" s="581"/>
      <c r="X9" s="581"/>
      <c r="Y9" s="581"/>
      <c r="Z9" s="581"/>
      <c r="AA9" s="581"/>
      <c r="AB9" s="581"/>
      <c r="AC9" s="581"/>
      <c r="AD9" s="581"/>
      <c r="AE9" s="581"/>
      <c r="AF9" s="581"/>
      <c r="AG9" s="581"/>
      <c r="AH9" s="581"/>
      <c r="AI9" s="581"/>
      <c r="AJ9" s="581"/>
      <c r="AK9" s="581"/>
      <c r="AL9" s="581"/>
      <c r="AM9" s="581"/>
    </row>
    <row r="10" spans="1:39" x14ac:dyDescent="0.25">
      <c r="A10" s="309"/>
      <c r="B10" s="309"/>
      <c r="C10" s="309"/>
    </row>
    <row r="11" spans="1:39" x14ac:dyDescent="0.25">
      <c r="A11" s="309"/>
      <c r="B11" s="309"/>
      <c r="C11" s="309"/>
    </row>
    <row r="12" spans="1:39" x14ac:dyDescent="0.25">
      <c r="A12" s="309"/>
      <c r="B12" s="309"/>
      <c r="C12" s="309"/>
    </row>
    <row r="13" spans="1:39" x14ac:dyDescent="0.25">
      <c r="A13" s="582"/>
      <c r="B13" s="582"/>
      <c r="C13" s="582"/>
      <c r="D13" s="582"/>
      <c r="E13" s="582"/>
      <c r="F13" s="582"/>
      <c r="G13" s="582"/>
      <c r="H13" s="582"/>
      <c r="I13" s="582"/>
      <c r="J13" s="582"/>
      <c r="K13" s="582"/>
      <c r="L13" s="582"/>
      <c r="M13" s="582"/>
      <c r="N13" s="582"/>
      <c r="O13" s="582"/>
      <c r="P13" s="582"/>
      <c r="Q13" s="582"/>
      <c r="R13" s="582"/>
      <c r="S13" s="582"/>
      <c r="T13" s="582"/>
      <c r="U13" s="582"/>
      <c r="V13" s="582"/>
      <c r="W13" s="582"/>
      <c r="X13" s="582"/>
      <c r="Y13" s="141"/>
      <c r="Z13" s="141"/>
      <c r="AA13" s="141"/>
      <c r="AB13" s="141"/>
      <c r="AC13" s="141"/>
      <c r="AD13" s="141"/>
      <c r="AE13" s="141"/>
      <c r="AF13" s="141"/>
      <c r="AG13" s="141"/>
      <c r="AH13" s="141"/>
      <c r="AI13" s="141"/>
    </row>
    <row r="14" spans="1:39" ht="30.75" customHeight="1" x14ac:dyDescent="0.25">
      <c r="A14" s="548" t="s">
        <v>5</v>
      </c>
      <c r="B14" s="548" t="s">
        <v>6</v>
      </c>
      <c r="C14" s="548" t="s">
        <v>7</v>
      </c>
      <c r="D14" s="548" t="s">
        <v>304</v>
      </c>
      <c r="E14" s="548" t="s">
        <v>945</v>
      </c>
      <c r="F14" s="548"/>
      <c r="G14" s="548"/>
      <c r="H14" s="548"/>
      <c r="I14" s="548"/>
      <c r="J14" s="583" t="s">
        <v>305</v>
      </c>
      <c r="K14" s="583"/>
      <c r="L14" s="583"/>
      <c r="M14" s="583"/>
      <c r="N14" s="583"/>
      <c r="O14" s="583"/>
      <c r="P14" s="583"/>
      <c r="Q14" s="583"/>
      <c r="R14" s="583"/>
      <c r="S14" s="583"/>
      <c r="T14" s="583"/>
      <c r="U14" s="583"/>
      <c r="V14" s="583"/>
      <c r="W14" s="583"/>
      <c r="X14" s="583"/>
      <c r="Y14" s="583"/>
      <c r="Z14" s="583"/>
      <c r="AA14" s="583"/>
      <c r="AB14" s="583"/>
      <c r="AC14" s="583"/>
      <c r="AD14" s="583"/>
      <c r="AE14" s="583"/>
      <c r="AF14" s="583"/>
      <c r="AG14" s="583"/>
      <c r="AH14" s="583"/>
      <c r="AI14" s="583"/>
      <c r="AJ14" s="583"/>
      <c r="AK14" s="583"/>
      <c r="AL14" s="583"/>
      <c r="AM14" s="583"/>
    </row>
    <row r="15" spans="1:39" ht="31.5" customHeight="1" x14ac:dyDescent="0.25">
      <c r="A15" s="548"/>
      <c r="B15" s="548"/>
      <c r="C15" s="548"/>
      <c r="D15" s="548"/>
      <c r="E15" s="548"/>
      <c r="F15" s="548"/>
      <c r="G15" s="548"/>
      <c r="H15" s="548"/>
      <c r="I15" s="548"/>
      <c r="J15" s="577" t="s">
        <v>868</v>
      </c>
      <c r="K15" s="577"/>
      <c r="L15" s="577"/>
      <c r="M15" s="577"/>
      <c r="N15" s="577"/>
      <c r="O15" s="577" t="s">
        <v>869</v>
      </c>
      <c r="P15" s="577"/>
      <c r="Q15" s="577"/>
      <c r="R15" s="577"/>
      <c r="S15" s="577"/>
      <c r="T15" s="577" t="s">
        <v>870</v>
      </c>
      <c r="U15" s="577"/>
      <c r="V15" s="577"/>
      <c r="W15" s="577"/>
      <c r="X15" s="577"/>
      <c r="Y15" s="577" t="s">
        <v>871</v>
      </c>
      <c r="Z15" s="577"/>
      <c r="AA15" s="577"/>
      <c r="AB15" s="577"/>
      <c r="AC15" s="577"/>
      <c r="AD15" s="577" t="s">
        <v>872</v>
      </c>
      <c r="AE15" s="577"/>
      <c r="AF15" s="577"/>
      <c r="AG15" s="577"/>
      <c r="AH15" s="577"/>
      <c r="AI15" s="548" t="s">
        <v>103</v>
      </c>
      <c r="AJ15" s="548"/>
      <c r="AK15" s="548"/>
      <c r="AL15" s="548"/>
      <c r="AM15" s="548"/>
    </row>
    <row r="16" spans="1:39" x14ac:dyDescent="0.25">
      <c r="A16" s="548"/>
      <c r="B16" s="548"/>
      <c r="C16" s="548"/>
      <c r="D16" s="548"/>
      <c r="E16" s="577" t="s">
        <v>696</v>
      </c>
      <c r="F16" s="577"/>
      <c r="G16" s="577"/>
      <c r="H16" s="577"/>
      <c r="I16" s="577"/>
      <c r="J16" s="577" t="s">
        <v>696</v>
      </c>
      <c r="K16" s="577"/>
      <c r="L16" s="577"/>
      <c r="M16" s="577"/>
      <c r="N16" s="577"/>
      <c r="O16" s="577" t="s">
        <v>696</v>
      </c>
      <c r="P16" s="577"/>
      <c r="Q16" s="577"/>
      <c r="R16" s="577"/>
      <c r="S16" s="577"/>
      <c r="T16" s="577" t="s">
        <v>54</v>
      </c>
      <c r="U16" s="577"/>
      <c r="V16" s="577"/>
      <c r="W16" s="577"/>
      <c r="X16" s="577"/>
      <c r="Y16" s="577" t="s">
        <v>54</v>
      </c>
      <c r="Z16" s="577"/>
      <c r="AA16" s="577"/>
      <c r="AB16" s="577"/>
      <c r="AC16" s="577"/>
      <c r="AD16" s="577" t="s">
        <v>54</v>
      </c>
      <c r="AE16" s="577"/>
      <c r="AF16" s="577"/>
      <c r="AG16" s="577"/>
      <c r="AH16" s="577"/>
      <c r="AI16" s="577" t="s">
        <v>54</v>
      </c>
      <c r="AJ16" s="577"/>
      <c r="AK16" s="577"/>
      <c r="AL16" s="577"/>
      <c r="AM16" s="577"/>
    </row>
    <row r="17" spans="1:39" ht="47.25" x14ac:dyDescent="0.25">
      <c r="A17" s="548"/>
      <c r="B17" s="548"/>
      <c r="C17" s="548"/>
      <c r="D17" s="548"/>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E0228_1074205010351_02_0_69_!A19</f>
        <v>0</v>
      </c>
      <c r="B19" s="298" t="str">
        <f>E0228_1074205010351_02_0_69_!B19</f>
        <v>ВСЕГО по инвестиционной программе, в том числе:</v>
      </c>
      <c r="C19" s="297" t="str">
        <f>E0228_1074205010351_02_0_69_!C19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E0228_1074205010351_02_0_69_!A20</f>
        <v>0.1</v>
      </c>
      <c r="B20" s="298" t="str">
        <f>E0228_1074205010351_02_0_69_!B20</f>
        <v>Технологическое присоединение, всего</v>
      </c>
      <c r="C20" s="297" t="str">
        <f>E0228_1074205010351_02_0_69_!C20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E0228_1074205010351_02_0_69_!A21</f>
        <v>0.2</v>
      </c>
      <c r="B21" s="298" t="str">
        <f>E0228_1074205010351_02_0_69_!B21</f>
        <v>Реконструкция, модернизация, техническое перевооружение, всего</v>
      </c>
      <c r="C21" s="297" t="str">
        <f>E0228_1074205010351_02_0_69_!C21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E0228_1074205010351_02_0_69_!A22</f>
        <v>0.3</v>
      </c>
      <c r="B22"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E0228_1074205010351_02_0_69_!C22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E0228_1074205010351_02_0_69_!A23</f>
        <v>0.4</v>
      </c>
      <c r="B23" s="298" t="str">
        <f>E0228_1074205010351_02_0_69_!B23</f>
        <v>Прочее новое строительство объектов электросетевого хозяйства, всего</v>
      </c>
      <c r="C23" s="297" t="str">
        <f>E0228_1074205010351_02_0_69_!C23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E0228_1074205010351_02_0_69_!A24</f>
        <v>0.5</v>
      </c>
      <c r="B24" s="298" t="str">
        <f>E0228_1074205010351_02_0_69_!B24</f>
        <v>Покупка земельных участков для целей реализации инвестиционных проектов, всего</v>
      </c>
      <c r="C24" s="297" t="str">
        <f>E0228_1074205010351_02_0_69_!C24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E0228_1074205010351_02_0_69_!A25</f>
        <v>0.6</v>
      </c>
      <c r="B25" s="298" t="str">
        <f>E0228_1074205010351_02_0_69_!B25</f>
        <v>Прочие инвестиционные проекты, всего</v>
      </c>
      <c r="C25" s="297" t="str">
        <f>E0228_1074205010351_02_0_69_!C25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E0228_1074205010351_02_0_69_!A26</f>
        <v>1.1</v>
      </c>
      <c r="B26" s="298" t="str">
        <f>E0228_1074205010351_02_0_69_!B26</f>
        <v>Технологическое присоединение, всего, в том числе:</v>
      </c>
      <c r="C26" s="297" t="str">
        <f>E0228_1074205010351_02_0_69_!C26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E0228_1074205010351_02_0_69_!A27</f>
        <v>1.1.1</v>
      </c>
      <c r="B27" s="298" t="str">
        <f>E0228_1074205010351_02_0_69_!B27</f>
        <v>Технологическое присоединение энергопринимающих устройств потребителей, всего, в том числе:</v>
      </c>
      <c r="C27" s="297" t="str">
        <f>E0228_1074205010351_02_0_69_!C27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E0228_1074205010351_02_0_69_!A28</f>
        <v>1.1.1.1</v>
      </c>
      <c r="B28"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E0228_1074205010351_02_0_69_!C28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E0228_1074205010351_02_0_69_!A29</f>
        <v>1.1.1.2</v>
      </c>
      <c r="B29"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E0228_1074205010351_02_0_69_!C29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E0228_1074205010351_02_0_69_!A30</f>
        <v>1.1.1.3</v>
      </c>
      <c r="B30" s="298" t="str">
        <f>E0228_1074205010351_02_0_69_!B30</f>
        <v>Технологическое присоединение энергопринимающих устройств потребителей свыше 150 кВт, всего, в том числе:</v>
      </c>
      <c r="C30" s="297" t="str">
        <f>E0228_1074205010351_02_0_69_!C30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E0228_1074205010351_02_0_69_!A31</f>
        <v>1.1.2</v>
      </c>
      <c r="B31" s="298" t="str">
        <f>E0228_1074205010351_02_0_69_!B31</f>
        <v>Технологическое присоединение объектов электросетевого хозяйства, всего, в том числе:</v>
      </c>
      <c r="C31" s="297" t="str">
        <f>E0228_1074205010351_02_0_69_!C31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E0228_1074205010351_02_0_69_!A32</f>
        <v>1.1.2.1</v>
      </c>
      <c r="B32"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E0228_1074205010351_02_0_69_!C32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E0228_1074205010351_02_0_69_!A33</f>
        <v>1.1.2.2</v>
      </c>
      <c r="B33" s="298" t="str">
        <f>E0228_1074205010351_02_0_69_!B33</f>
        <v>Технологическое присоединение к электрическим сетям иных сетевых организаций, всего, в том числе:</v>
      </c>
      <c r="C33" s="297" t="str">
        <f>E0228_1074205010351_02_0_69_!C33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E0228_1074205010351_02_0_69_!A34</f>
        <v>1.1.3</v>
      </c>
      <c r="B34" s="298" t="str">
        <f>E0228_1074205010351_02_0_69_!B34</f>
        <v>Технологическое присоединение объектов по производству электрической энергии всего, в том числе:</v>
      </c>
      <c r="C34" s="297" t="str">
        <f>E0228_1074205010351_02_0_69_!C34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E0228_1074205010351_02_0_69_!A35</f>
        <v>1.1.3.1</v>
      </c>
      <c r="B35"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E0228_1074205010351_02_0_69_!C35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E0228_1074205010351_02_0_69_!A36</f>
        <v>1.1.3.1</v>
      </c>
      <c r="B36"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E0228_1074205010351_02_0_69_!C36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E0228_1074205010351_02_0_69_!A37</f>
        <v>1.1.3.1</v>
      </c>
      <c r="B37"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E0228_1074205010351_02_0_69_!C37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E0228_1074205010351_02_0_69_!A38</f>
        <v>1.1.3.2</v>
      </c>
      <c r="B38"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E0228_1074205010351_02_0_69_!C38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E0228_1074205010351_02_0_69_!A39</f>
        <v>1.1.3.2</v>
      </c>
      <c r="B39"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E0228_1074205010351_02_0_69_!C39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E0228_1074205010351_02_0_69_!A40</f>
        <v>1.1.3.2</v>
      </c>
      <c r="B40"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E0228_1074205010351_02_0_69_!C40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E0228_1074205010351_02_0_69_!A41</f>
        <v>1.1.4</v>
      </c>
      <c r="B41"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E0228_1074205010351_02_0_69_!C41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E0228_1074205010351_02_0_69_!A42</f>
        <v>1.1.4.1</v>
      </c>
      <c r="B42"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E0228_1074205010351_02_0_69_!C42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E0228_1074205010351_02_0_69_!A43</f>
        <v>1.1.4.2</v>
      </c>
      <c r="B43"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E0228_1074205010351_02_0_69_!C43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E0228_1074205010351_02_0_69_!A44</f>
        <v>1.2</v>
      </c>
      <c r="B44" s="298" t="str">
        <f>E0228_1074205010351_02_0_69_!B44</f>
        <v>Реконструкция, модернизация, техническое перевооружение всего, в том числе:</v>
      </c>
      <c r="C44" s="297" t="str">
        <f>E0228_1074205010351_02_0_69_!C44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E0228_1074205010351_02_0_69_!A45</f>
        <v>1.2.1</v>
      </c>
      <c r="B45"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E0228_1074205010351_02_0_69_!C45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E0228_1074205010351_02_0_69_!A46</f>
        <v>1.2.1.1</v>
      </c>
      <c r="B46" s="298" t="str">
        <f>E0228_1074205010351_02_0_69_!B46</f>
        <v>Реконструкция трансформаторных и иных подстанций, всего, в числе:</v>
      </c>
      <c r="C46" s="297" t="str">
        <f>E0228_1074205010351_02_0_69_!C46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E0228_1074205010351_02_0_69_!A47</f>
        <v>1.2.1.2</v>
      </c>
      <c r="B47" s="298" t="str">
        <f>E0228_1074205010351_02_0_69_!B47</f>
        <v>Модернизация, техническое перевооружение трансформаторных и иных подстанций, распределительных пунктов, всего, в том числе:</v>
      </c>
      <c r="C47" s="297" t="str">
        <f>E0228_1074205010351_02_0_69_!C47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E0228_1074205010351_02_0_69_!A55</f>
        <v>1.2.2</v>
      </c>
      <c r="B55" s="298" t="str">
        <f>E0228_1074205010351_02_0_69_!B55</f>
        <v>Реконструкция, модернизация, техническое перевооружение линий электропередачи, всего, в том числе:</v>
      </c>
      <c r="C55" s="297" t="str">
        <f>E0228_1074205010351_02_0_69_!C55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E0228_1074205010351_02_0_69_!A56</f>
        <v>1.2.2.1</v>
      </c>
      <c r="B56" s="298" t="str">
        <f>E0228_1074205010351_02_0_69_!B56</f>
        <v>Реконструкция линий электропередачи, всего, в том числе:</v>
      </c>
      <c r="C56" s="297" t="str">
        <f>E0228_1074205010351_02_0_69_!C56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E0228_1074205010351_02_0_69_!A57</f>
        <v>1.2.2.2</v>
      </c>
      <c r="B57" s="298" t="str">
        <f>E0228_1074205010351_02_0_69_!B57</f>
        <v>Модернизация, техническое перевооружение линий электропередачи, всего, в том числе:</v>
      </c>
      <c r="C57" s="297" t="str">
        <f>E0228_1074205010351_02_0_69_!C57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E0228_1074205010351_02_0_69_!A58</f>
        <v>1.2.3</v>
      </c>
      <c r="B58" s="298" t="str">
        <f>E0228_1074205010351_02_0_69_!B58</f>
        <v>Развитие и модернизация учета электрической энергии (мощности), всего, в том числе:</v>
      </c>
      <c r="C58" s="297" t="str">
        <f>E0228_1074205010351_02_0_69_!C58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E0228_1074205010351_02_0_69_!A59</f>
        <v>1.2.3.1</v>
      </c>
      <c r="B59" s="298" t="str">
        <f>E0228_1074205010351_02_0_69_!B59</f>
        <v>"Установка приборов учета, класс напряжения 0,22 (0,4) кВ, всего, в том числе:"</v>
      </c>
      <c r="C59" s="297" t="str">
        <f>E0228_1074205010351_02_0_69_!C59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E0228_1074205010351_02_0_69_!A61</f>
        <v>1.2.3.1</v>
      </c>
      <c r="B61" s="298" t="str">
        <f>E0228_1074205010351_02_0_69_!B61</f>
        <v>Установка учетов с АСКУЭ на границе балансовой принадлежности с потребителями, запитанными от ВЛ-0,4кВ</v>
      </c>
      <c r="C61" s="297" t="str">
        <f>E0228_1074205010351_02_0_69_!C61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E0228_1074205010351_02_0_69_!A62</f>
        <v>1.2.3.2</v>
      </c>
      <c r="B62" s="298" t="str">
        <f>E0228_1074205010351_02_0_69_!B62</f>
        <v>"Установка приборов учета, класс напряжения 6 (10) кВ, всего, в том числе:"</v>
      </c>
      <c r="C62" s="297" t="str">
        <f>E0228_1074205010351_02_0_69_!C62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E0228_1074205010351_02_0_69_!A63</f>
        <v>1.2.3.3</v>
      </c>
      <c r="B63" s="298" t="str">
        <f>E0228_1074205010351_02_0_69_!B63</f>
        <v>"Установка приборов учета, класс напряжения 35 кВ, всего, в том числе:"</v>
      </c>
      <c r="C63" s="297" t="str">
        <f>E0228_1074205010351_02_0_69_!C63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E0228_1074205010351_02_0_69_!A64</f>
        <v>1.2.3.4</v>
      </c>
      <c r="B64" s="298" t="str">
        <f>E0228_1074205010351_02_0_69_!B64</f>
        <v>"Установка приборов учета, класс напряжения 110 кВ и выше, всего, в том числе:"</v>
      </c>
      <c r="C64" s="297" t="str">
        <f>E0228_1074205010351_02_0_69_!C64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E0228_1074205010351_02_0_69_!A65</f>
        <v>1.2.3.5</v>
      </c>
      <c r="B65" s="298" t="str">
        <f>E0228_1074205010351_02_0_69_!B65</f>
        <v>"Включение приборов учета в систему сбора и передачи данных, класс напряжения 0,22 (0,4) кВ, всего, в том числе:"</v>
      </c>
      <c r="C65" s="297" t="str">
        <f>E0228_1074205010351_02_0_69_!C65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E0228_1074205010351_02_0_69_!A68</f>
        <v>1.2.3.6</v>
      </c>
      <c r="B68" s="298" t="str">
        <f>E0228_1074205010351_02_0_69_!B68</f>
        <v>"Включение приборов учета в систему сбора и передачи данных, класс напряжения 6 (10) кВ, всего, в том числе:"</v>
      </c>
      <c r="C68" s="297" t="str">
        <f>E0228_1074205010351_02_0_69_!C68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E0228_1074205010351_02_0_69_!A69</f>
        <v>1.2.3.7</v>
      </c>
      <c r="B69" s="298" t="str">
        <f>E0228_1074205010351_02_0_69_!B69</f>
        <v>"Включение приборов учета в систему сбора и передачи данных, класс напряжения 35 кВ, всего, в том числе:"</v>
      </c>
      <c r="C69" s="297" t="str">
        <f>E0228_1074205010351_02_0_69_!C69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E0228_1074205010351_02_0_69_!A70</f>
        <v>1.2.3.8</v>
      </c>
      <c r="B70" s="298" t="str">
        <f>E0228_1074205010351_02_0_69_!B70</f>
        <v>"Включение приборов учета в систему сбора и передачи данных, класс напряжения 110 кВ и выше, всего, в том числе:"</v>
      </c>
      <c r="C70" s="297" t="str">
        <f>E0228_1074205010351_02_0_69_!C70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E0228_1074205010351_02_0_69_!A71</f>
        <v>1.2.4</v>
      </c>
      <c r="B71" s="298" t="str">
        <f>E0228_1074205010351_02_0_69_!B71</f>
        <v>Реконструкция, модернизация, техническое перевооружение прочих объектов основных средств, всего, в том числе:</v>
      </c>
      <c r="C71" s="297" t="str">
        <f>E0228_1074205010351_02_0_69_!C71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E0228_1074205010351_02_0_69_!A72</f>
        <v>1.2.4.1</v>
      </c>
      <c r="B72" s="298" t="str">
        <f>E0228_1074205010351_02_0_69_!B72</f>
        <v>Реконструкция прочих объектов основных средств, всего, в том числе:</v>
      </c>
      <c r="C72" s="297" t="str">
        <f>E0228_1074205010351_02_0_69_!C72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E0228_1074205010351_02_0_69_!A73</f>
        <v>1.2.4.2</v>
      </c>
      <c r="B73" s="298" t="str">
        <f>E0228_1074205010351_02_0_69_!B73</f>
        <v>Модернизация, техническое перевооружение прочих объектов основных средств, всего, в том числе:</v>
      </c>
      <c r="C73" s="297" t="str">
        <f>E0228_1074205010351_02_0_69_!C73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E0228_1074205010351_02_0_69_!A74</f>
        <v>1.3</v>
      </c>
      <c r="B74"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E0228_1074205010351_02_0_69_!C74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E0228_1074205010351_02_0_69_!A75</f>
        <v>1.3.1</v>
      </c>
      <c r="B75"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E0228_1074205010351_02_0_69_!C75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E0228_1074205010351_02_0_69_!A76</f>
        <v>1.3.2</v>
      </c>
      <c r="B76" s="298" t="str">
        <f>E0228_1074205010351_02_0_69_!B76</f>
        <v>Инвестиционные проекты, предусмотренные схемой и программой развития субъекта Российской Федерации, всего, в том числе:</v>
      </c>
      <c r="C76" s="297" t="str">
        <f>E0228_1074205010351_02_0_69_!C76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E0228_1074205010351_02_0_69_!A78</f>
        <v>1.4</v>
      </c>
      <c r="B78" s="298" t="str">
        <f>E0228_1074205010351_02_0_69_!B78</f>
        <v>Прочее новое строительство объектов электросетевого хозяйства, всего, в том числе:</v>
      </c>
      <c r="C78" s="297" t="str">
        <f>E0228_1074205010351_02_0_69_!C78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E0228_1074205010351_02_0_69_!A83</f>
        <v>1.5</v>
      </c>
      <c r="B83" s="298" t="str">
        <f>E0228_1074205010351_02_0_69_!B83</f>
        <v>Покупка земельных участков для целей реализации инвестиционных проектов, всего, в том числе:</v>
      </c>
      <c r="C83" s="297" t="str">
        <f>E0228_1074205010351_02_0_69_!C83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E0228_1074205010351_02_0_69_!A84</f>
        <v>1.6</v>
      </c>
      <c r="B84" s="298" t="str">
        <f>E0228_1074205010351_02_0_69_!B84</f>
        <v>Прочие инвестиционные проекты, всего, в том числе:</v>
      </c>
      <c r="C84" s="297" t="str">
        <f>E0228_1074205010351_02_0_69_!C84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E0228_1074205010351_02_0_69_!A85</f>
        <v>1.6</v>
      </c>
      <c r="B85" s="298" t="str">
        <f>E0228_1074205010351_02_0_69_!B85</f>
        <v>Приобретение автогидроподъемника</v>
      </c>
      <c r="C85" s="297" t="str">
        <f>E0228_1074205010351_02_0_69_!C85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E0228_1074205010351_02_0_69_!A87</f>
        <v>1.6</v>
      </c>
      <c r="B87" s="298" t="str">
        <f>E0228_1074205010351_02_0_69_!B87</f>
        <v>Приобретение бригадного автомобиля</v>
      </c>
      <c r="C87" s="297" t="str">
        <f>E0228_1074205010351_02_0_69_!C87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2"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tabSelected="1" view="pageBreakPreview" zoomScale="70" zoomScaleNormal="100" zoomScaleSheetLayoutView="70" workbookViewId="0">
      <selection activeCell="A10" sqref="A1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5" t="s">
        <v>307</v>
      </c>
      <c r="B4" s="585"/>
      <c r="C4" s="585"/>
      <c r="D4" s="585"/>
      <c r="E4" s="585"/>
      <c r="F4" s="585"/>
      <c r="G4" s="585"/>
      <c r="H4" s="585"/>
      <c r="I4" s="585"/>
      <c r="J4" s="585"/>
    </row>
    <row r="6" spans="1:48" x14ac:dyDescent="0.25">
      <c r="A6" s="579" t="str">
        <f>E0228_1074205010351_08_0_69_!A6</f>
        <v xml:space="preserve">Инвестиционная программа              ООО "ИнвестГрадСтрой"                </v>
      </c>
      <c r="B6" s="579"/>
      <c r="C6" s="579"/>
      <c r="D6" s="579"/>
      <c r="E6" s="579"/>
      <c r="F6" s="579"/>
      <c r="G6" s="579"/>
      <c r="H6" s="579"/>
      <c r="I6" s="579"/>
      <c r="J6" s="579"/>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9" t="s">
        <v>4</v>
      </c>
      <c r="B7" s="579"/>
      <c r="C7" s="579"/>
      <c r="D7" s="579"/>
      <c r="E7" s="579"/>
      <c r="F7" s="579"/>
      <c r="G7" s="579"/>
      <c r="H7" s="579"/>
      <c r="I7" s="579"/>
      <c r="J7" s="579"/>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6" t="s">
        <v>927</v>
      </c>
      <c r="B9" s="586"/>
      <c r="C9" s="586"/>
      <c r="D9" s="586"/>
      <c r="E9" s="586"/>
      <c r="F9" s="586"/>
      <c r="G9" s="586"/>
      <c r="H9" s="586"/>
      <c r="I9" s="586"/>
      <c r="J9" s="586"/>
    </row>
    <row r="10" spans="1:48" ht="33.75" customHeight="1" x14ac:dyDescent="0.25">
      <c r="A10" s="316"/>
      <c r="B10" s="316"/>
      <c r="C10" s="316"/>
      <c r="D10" s="316"/>
      <c r="E10" s="316"/>
      <c r="F10" s="316"/>
      <c r="G10" s="316"/>
      <c r="H10" s="316"/>
      <c r="I10" s="316"/>
      <c r="J10" s="316"/>
    </row>
    <row r="11" spans="1:48" ht="16.5" customHeight="1" x14ac:dyDescent="0.25">
      <c r="A11" s="587"/>
      <c r="B11" s="587"/>
      <c r="C11" s="587"/>
      <c r="D11" s="587"/>
      <c r="E11" s="587"/>
      <c r="F11" s="587"/>
      <c r="G11" s="587"/>
      <c r="H11" s="587"/>
      <c r="I11" s="587"/>
      <c r="J11" s="587"/>
    </row>
    <row r="12" spans="1:48" x14ac:dyDescent="0.25">
      <c r="A12" s="588"/>
      <c r="B12" s="588"/>
      <c r="C12" s="588"/>
      <c r="D12" s="588"/>
      <c r="E12" s="588"/>
      <c r="F12" s="588"/>
      <c r="G12" s="588"/>
      <c r="H12" s="588"/>
      <c r="I12" s="588"/>
      <c r="J12" s="218"/>
      <c r="K12" s="218"/>
      <c r="L12" s="218"/>
      <c r="M12" s="218"/>
      <c r="N12" s="218"/>
      <c r="O12" s="218"/>
      <c r="P12" s="218"/>
      <c r="Q12" s="218"/>
      <c r="R12" s="218"/>
    </row>
    <row r="13" spans="1:48" ht="53.25" customHeight="1" x14ac:dyDescent="0.25">
      <c r="A13" s="548" t="s">
        <v>5</v>
      </c>
      <c r="B13" s="548" t="s">
        <v>6</v>
      </c>
      <c r="C13" s="548" t="s">
        <v>44</v>
      </c>
      <c r="D13" s="548" t="s">
        <v>308</v>
      </c>
      <c r="E13" s="548"/>
      <c r="F13" s="548"/>
      <c r="G13" s="548"/>
      <c r="H13" s="548"/>
      <c r="I13" s="548"/>
      <c r="J13" s="584" t="s">
        <v>309</v>
      </c>
      <c r="K13" s="219"/>
      <c r="L13" s="219"/>
      <c r="M13" s="219"/>
      <c r="N13" s="219"/>
      <c r="O13" s="219"/>
      <c r="P13" s="219"/>
      <c r="Q13" s="219"/>
      <c r="R13" s="219"/>
    </row>
    <row r="14" spans="1:48" ht="18" customHeight="1" x14ac:dyDescent="0.25">
      <c r="A14" s="548"/>
      <c r="B14" s="548"/>
      <c r="C14" s="548"/>
      <c r="D14" s="548"/>
      <c r="E14" s="548"/>
      <c r="F14" s="548"/>
      <c r="G14" s="548"/>
      <c r="H14" s="548"/>
      <c r="I14" s="548"/>
      <c r="J14" s="584"/>
    </row>
    <row r="15" spans="1:48" ht="36" customHeight="1" x14ac:dyDescent="0.25">
      <c r="A15" s="548"/>
      <c r="B15" s="548"/>
      <c r="C15" s="548"/>
      <c r="D15" s="548" t="s">
        <v>310</v>
      </c>
      <c r="E15" s="548"/>
      <c r="F15" s="548"/>
      <c r="G15" s="548"/>
      <c r="H15" s="548"/>
      <c r="I15" s="548"/>
      <c r="J15" s="584"/>
    </row>
    <row r="16" spans="1:48" ht="52.5" customHeight="1" x14ac:dyDescent="0.25">
      <c r="A16" s="548"/>
      <c r="B16" s="548"/>
      <c r="C16" s="548"/>
      <c r="D16" s="302" t="s">
        <v>902</v>
      </c>
      <c r="E16" s="434" t="s">
        <v>903</v>
      </c>
      <c r="F16" s="434" t="s">
        <v>904</v>
      </c>
      <c r="G16" s="434" t="s">
        <v>905</v>
      </c>
      <c r="H16" s="434" t="s">
        <v>906</v>
      </c>
      <c r="I16" s="302" t="s">
        <v>748</v>
      </c>
      <c r="J16" s="584"/>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E0228_1074205010351_02_0_69_!A19</f>
        <v>0</v>
      </c>
      <c r="B18" s="298" t="str">
        <f>E0228_1074205010351_02_0_69_!B19</f>
        <v>ВСЕГО по инвестиционной программе, в том числе:</v>
      </c>
      <c r="C18" s="344" t="str">
        <f>E0228_1074205010351_02_0_69_!C19</f>
        <v>Г</v>
      </c>
      <c r="D18" s="234">
        <f>SUM(D19:D24)</f>
        <v>0</v>
      </c>
      <c r="E18" s="234">
        <f>SUM(E19:E24)</f>
        <v>0</v>
      </c>
      <c r="F18" s="234">
        <f>SUM(F19:F24)</f>
        <v>0</v>
      </c>
      <c r="G18" s="234">
        <f>SUM(G19:G24)</f>
        <v>0</v>
      </c>
      <c r="H18" s="234">
        <f>SUM(H19:H24)</f>
        <v>0</v>
      </c>
      <c r="I18" s="234">
        <f>SUM(D18:H18)</f>
        <v>0</v>
      </c>
      <c r="J18" s="315" t="s">
        <v>482</v>
      </c>
    </row>
    <row r="19" spans="1:10" ht="31.5" x14ac:dyDescent="0.25">
      <c r="A19" s="344" t="str">
        <f>E0228_1074205010351_02_0_69_!A20</f>
        <v>0.1</v>
      </c>
      <c r="B19" s="298" t="str">
        <f>E0228_1074205010351_02_0_69_!B20</f>
        <v>Технологическое присоединение, всего</v>
      </c>
      <c r="C19" s="344" t="str">
        <f>E0228_1074205010351_02_0_69_!C20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E0228_1074205010351_02_0_69_!A21</f>
        <v>0.2</v>
      </c>
      <c r="B20" s="298" t="str">
        <f>E0228_1074205010351_02_0_69_!B21</f>
        <v>Реконструкция, модернизация, техническое перевооружение, всего</v>
      </c>
      <c r="C20" s="344" t="str">
        <f>E0228_1074205010351_02_0_69_!C21</f>
        <v>Г</v>
      </c>
      <c r="D20" s="108">
        <f>SUM(D43)</f>
        <v>0</v>
      </c>
      <c r="E20" s="108">
        <f>SUM(E43)</f>
        <v>0</v>
      </c>
      <c r="F20" s="108">
        <f>SUM(F43)</f>
        <v>0</v>
      </c>
      <c r="G20" s="108">
        <f>SUM(G43)</f>
        <v>0</v>
      </c>
      <c r="H20" s="108">
        <f>SUM(H43)</f>
        <v>0</v>
      </c>
      <c r="I20" s="234">
        <f t="shared" si="0"/>
        <v>0</v>
      </c>
      <c r="J20" s="315" t="s">
        <v>482</v>
      </c>
    </row>
    <row r="21" spans="1:10" ht="94.5" x14ac:dyDescent="0.25">
      <c r="A21" s="344" t="str">
        <f>E0228_1074205010351_02_0_69_!A22</f>
        <v>0.3</v>
      </c>
      <c r="B21" s="298"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E0228_1074205010351_02_0_69_!C22</f>
        <v>Г</v>
      </c>
      <c r="D21" s="108">
        <f>SUM(D73)</f>
        <v>0</v>
      </c>
      <c r="E21" s="108">
        <v>0</v>
      </c>
      <c r="F21" s="108">
        <v>0</v>
      </c>
      <c r="G21" s="108">
        <v>0</v>
      </c>
      <c r="H21" s="108">
        <v>0</v>
      </c>
      <c r="I21" s="234">
        <f t="shared" si="0"/>
        <v>0</v>
      </c>
      <c r="J21" s="315" t="s">
        <v>482</v>
      </c>
    </row>
    <row r="22" spans="1:10" ht="47.25" x14ac:dyDescent="0.25">
      <c r="A22" s="344" t="str">
        <f>E0228_1074205010351_02_0_69_!A23</f>
        <v>0.4</v>
      </c>
      <c r="B22" s="298" t="str">
        <f>E0228_1074205010351_02_0_69_!B23</f>
        <v>Прочее новое строительство объектов электросетевого хозяйства, всего</v>
      </c>
      <c r="C22" s="344" t="str">
        <f>E0228_1074205010351_02_0_69_!C23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E0228_1074205010351_02_0_69_!A24</f>
        <v>0.5</v>
      </c>
      <c r="B23" s="298" t="str">
        <f>E0228_1074205010351_02_0_69_!B24</f>
        <v>Покупка земельных участков для целей реализации инвестиционных проектов, всего</v>
      </c>
      <c r="C23" s="344" t="str">
        <f>E0228_1074205010351_02_0_69_!C24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E0228_1074205010351_02_0_69_!A25</f>
        <v>0.6</v>
      </c>
      <c r="B24" s="298" t="str">
        <f>E0228_1074205010351_02_0_69_!B25</f>
        <v>Прочие инвестиционные проекты, всего</v>
      </c>
      <c r="C24" s="344" t="str">
        <f>E0228_1074205010351_02_0_69_!C25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E0228_1074205010351_02_0_69_!A26</f>
        <v>1.1</v>
      </c>
      <c r="B25" s="298" t="str">
        <f>E0228_1074205010351_02_0_69_!B26</f>
        <v>Технологическое присоединение, всего, в том числе:</v>
      </c>
      <c r="C25" s="344" t="str">
        <f>E0228_1074205010351_02_0_69_!C26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E0228_1074205010351_02_0_69_!A27</f>
        <v>1.1.1</v>
      </c>
      <c r="B26" s="298" t="str">
        <f>E0228_1074205010351_02_0_69_!B27</f>
        <v>Технологическое присоединение энергопринимающих устройств потребителей, всего, в том числе:</v>
      </c>
      <c r="C26" s="344" t="str">
        <f>E0228_1074205010351_02_0_69_!C27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E0228_1074205010351_02_0_69_!A28</f>
        <v>1.1.1.1</v>
      </c>
      <c r="B27" s="298"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E0228_1074205010351_02_0_69_!C28</f>
        <v>Г</v>
      </c>
      <c r="D27" s="108">
        <v>0</v>
      </c>
      <c r="E27" s="108">
        <v>0</v>
      </c>
      <c r="F27" s="108">
        <v>0</v>
      </c>
      <c r="G27" s="108">
        <v>0</v>
      </c>
      <c r="H27" s="108">
        <v>0</v>
      </c>
      <c r="I27" s="234">
        <f t="shared" si="0"/>
        <v>0</v>
      </c>
      <c r="J27" s="315" t="s">
        <v>482</v>
      </c>
    </row>
    <row r="28" spans="1:10" ht="78.75" x14ac:dyDescent="0.25">
      <c r="A28" s="344" t="str">
        <f>E0228_1074205010351_02_0_69_!A29</f>
        <v>1.1.1.2</v>
      </c>
      <c r="B28" s="298"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E0228_1074205010351_02_0_69_!C29</f>
        <v>Г</v>
      </c>
      <c r="D28" s="108">
        <v>0</v>
      </c>
      <c r="E28" s="108">
        <v>0</v>
      </c>
      <c r="F28" s="108">
        <v>0</v>
      </c>
      <c r="G28" s="108">
        <v>0</v>
      </c>
      <c r="H28" s="108">
        <v>0</v>
      </c>
      <c r="I28" s="234">
        <f t="shared" si="0"/>
        <v>0</v>
      </c>
      <c r="J28" s="315" t="s">
        <v>482</v>
      </c>
    </row>
    <row r="29" spans="1:10" ht="63" x14ac:dyDescent="0.25">
      <c r="A29" s="344" t="str">
        <f>E0228_1074205010351_02_0_69_!A30</f>
        <v>1.1.1.3</v>
      </c>
      <c r="B29" s="298" t="str">
        <f>E0228_1074205010351_02_0_69_!B30</f>
        <v>Технологическое присоединение энергопринимающих устройств потребителей свыше 150 кВт, всего, в том числе:</v>
      </c>
      <c r="C29" s="344" t="str">
        <f>E0228_1074205010351_02_0_69_!C30</f>
        <v>Г</v>
      </c>
      <c r="D29" s="108">
        <v>0</v>
      </c>
      <c r="E29" s="108">
        <v>0</v>
      </c>
      <c r="F29" s="108">
        <v>0</v>
      </c>
      <c r="G29" s="108">
        <v>0</v>
      </c>
      <c r="H29" s="108">
        <v>0</v>
      </c>
      <c r="I29" s="234">
        <f t="shared" si="0"/>
        <v>0</v>
      </c>
      <c r="J29" s="315" t="s">
        <v>482</v>
      </c>
    </row>
    <row r="30" spans="1:10" ht="47.25" x14ac:dyDescent="0.25">
      <c r="A30" s="344" t="str">
        <f>E0228_1074205010351_02_0_69_!A31</f>
        <v>1.1.2</v>
      </c>
      <c r="B30" s="298" t="str">
        <f>E0228_1074205010351_02_0_69_!B31</f>
        <v>Технологическое присоединение объектов электросетевого хозяйства, всего, в том числе:</v>
      </c>
      <c r="C30" s="344" t="str">
        <f>E0228_1074205010351_02_0_69_!C31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E0228_1074205010351_02_0_69_!A32</f>
        <v>1.1.2.1</v>
      </c>
      <c r="B31" s="298"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E0228_1074205010351_02_0_69_!C32</f>
        <v>Г</v>
      </c>
      <c r="D31" s="108">
        <v>0</v>
      </c>
      <c r="E31" s="108">
        <v>0</v>
      </c>
      <c r="F31" s="108">
        <v>0</v>
      </c>
      <c r="G31" s="108">
        <v>0</v>
      </c>
      <c r="H31" s="108">
        <v>0</v>
      </c>
      <c r="I31" s="234">
        <f t="shared" si="0"/>
        <v>0</v>
      </c>
      <c r="J31" s="315" t="s">
        <v>482</v>
      </c>
    </row>
    <row r="32" spans="1:10" ht="63" x14ac:dyDescent="0.25">
      <c r="A32" s="344" t="str">
        <f>E0228_1074205010351_02_0_69_!A33</f>
        <v>1.1.2.2</v>
      </c>
      <c r="B32" s="298" t="str">
        <f>E0228_1074205010351_02_0_69_!B33</f>
        <v>Технологическое присоединение к электрическим сетям иных сетевых организаций, всего, в том числе:</v>
      </c>
      <c r="C32" s="344" t="str">
        <f>E0228_1074205010351_02_0_69_!C33</f>
        <v>Г</v>
      </c>
      <c r="D32" s="108">
        <v>0</v>
      </c>
      <c r="E32" s="108">
        <v>0</v>
      </c>
      <c r="F32" s="108">
        <v>0</v>
      </c>
      <c r="G32" s="108">
        <v>0</v>
      </c>
      <c r="H32" s="108">
        <v>0</v>
      </c>
      <c r="I32" s="234">
        <f t="shared" si="0"/>
        <v>0</v>
      </c>
      <c r="J32" s="315" t="s">
        <v>482</v>
      </c>
    </row>
    <row r="33" spans="1:10" ht="63" x14ac:dyDescent="0.25">
      <c r="A33" s="344" t="str">
        <f>E0228_1074205010351_02_0_69_!A34</f>
        <v>1.1.3</v>
      </c>
      <c r="B33" s="298" t="str">
        <f>E0228_1074205010351_02_0_69_!B34</f>
        <v>Технологическое присоединение объектов по производству электрической энергии всего, в том числе:</v>
      </c>
      <c r="C33" s="344" t="str">
        <f>E0228_1074205010351_02_0_69_!C34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E0228_1074205010351_02_0_69_!A35</f>
        <v>1.1.3.1</v>
      </c>
      <c r="B34" s="298"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E0228_1074205010351_02_0_69_!C35</f>
        <v>Г</v>
      </c>
      <c r="D34" s="108">
        <v>0</v>
      </c>
      <c r="E34" s="108">
        <v>0</v>
      </c>
      <c r="F34" s="108">
        <v>0</v>
      </c>
      <c r="G34" s="108">
        <v>0</v>
      </c>
      <c r="H34" s="108">
        <v>0</v>
      </c>
      <c r="I34" s="234">
        <f t="shared" si="0"/>
        <v>0</v>
      </c>
      <c r="J34" s="315" t="s">
        <v>482</v>
      </c>
    </row>
    <row r="35" spans="1:10" ht="126" x14ac:dyDescent="0.25">
      <c r="A35" s="344" t="str">
        <f>E0228_1074205010351_02_0_69_!A36</f>
        <v>1.1.3.1</v>
      </c>
      <c r="B35" s="298"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E0228_1074205010351_02_0_69_!C36</f>
        <v>Г</v>
      </c>
      <c r="D35" s="108">
        <v>0</v>
      </c>
      <c r="E35" s="108">
        <v>0</v>
      </c>
      <c r="F35" s="108">
        <v>0</v>
      </c>
      <c r="G35" s="108">
        <v>0</v>
      </c>
      <c r="H35" s="108">
        <v>0</v>
      </c>
      <c r="I35" s="234">
        <f t="shared" si="0"/>
        <v>0</v>
      </c>
      <c r="J35" s="315" t="s">
        <v>482</v>
      </c>
    </row>
    <row r="36" spans="1:10" ht="13.5" customHeight="1" x14ac:dyDescent="0.25">
      <c r="A36" s="344" t="str">
        <f>E0228_1074205010351_02_0_69_!A37</f>
        <v>1.1.3.1</v>
      </c>
      <c r="B36" s="298"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E0228_1074205010351_02_0_69_!C37</f>
        <v>Г</v>
      </c>
      <c r="D36" s="108">
        <v>0</v>
      </c>
      <c r="E36" s="108">
        <v>0</v>
      </c>
      <c r="F36" s="108">
        <v>0</v>
      </c>
      <c r="G36" s="108">
        <v>0</v>
      </c>
      <c r="H36" s="108">
        <v>0</v>
      </c>
      <c r="I36" s="234">
        <f t="shared" si="0"/>
        <v>0</v>
      </c>
      <c r="J36" s="315" t="s">
        <v>482</v>
      </c>
    </row>
    <row r="37" spans="1:10" ht="141.75" x14ac:dyDescent="0.25">
      <c r="A37" s="344" t="str">
        <f>E0228_1074205010351_02_0_69_!A38</f>
        <v>1.1.3.2</v>
      </c>
      <c r="B37" s="298"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E0228_1074205010351_02_0_69_!C38</f>
        <v>Г</v>
      </c>
      <c r="D37" s="108">
        <v>0</v>
      </c>
      <c r="E37" s="108">
        <v>0</v>
      </c>
      <c r="F37" s="108">
        <v>0</v>
      </c>
      <c r="G37" s="108">
        <v>0</v>
      </c>
      <c r="H37" s="108">
        <v>0</v>
      </c>
      <c r="I37" s="234">
        <f t="shared" si="0"/>
        <v>0</v>
      </c>
      <c r="J37" s="315" t="s">
        <v>482</v>
      </c>
    </row>
    <row r="38" spans="1:10" ht="126" x14ac:dyDescent="0.25">
      <c r="A38" s="344" t="str">
        <f>E0228_1074205010351_02_0_69_!A39</f>
        <v>1.1.3.2</v>
      </c>
      <c r="B38" s="298"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E0228_1074205010351_02_0_69_!C39</f>
        <v>Г</v>
      </c>
      <c r="D38" s="108">
        <v>0</v>
      </c>
      <c r="E38" s="108">
        <v>0</v>
      </c>
      <c r="F38" s="108">
        <v>0</v>
      </c>
      <c r="G38" s="108">
        <v>0</v>
      </c>
      <c r="H38" s="108">
        <v>0</v>
      </c>
      <c r="I38" s="234">
        <f t="shared" si="0"/>
        <v>0</v>
      </c>
      <c r="J38" s="315" t="s">
        <v>482</v>
      </c>
    </row>
    <row r="39" spans="1:10" ht="126" x14ac:dyDescent="0.25">
      <c r="A39" s="344" t="str">
        <f>E0228_1074205010351_02_0_69_!A40</f>
        <v>1.1.3.2</v>
      </c>
      <c r="B39" s="298"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E0228_1074205010351_02_0_69_!C40</f>
        <v>Г</v>
      </c>
      <c r="D39" s="108">
        <v>0</v>
      </c>
      <c r="E39" s="108">
        <v>0</v>
      </c>
      <c r="F39" s="108">
        <v>0</v>
      </c>
      <c r="G39" s="108">
        <v>0</v>
      </c>
      <c r="H39" s="108">
        <v>0</v>
      </c>
      <c r="I39" s="234">
        <f t="shared" si="0"/>
        <v>0</v>
      </c>
      <c r="J39" s="315" t="s">
        <v>482</v>
      </c>
    </row>
    <row r="40" spans="1:10" ht="110.25" x14ac:dyDescent="0.25">
      <c r="A40" s="344" t="str">
        <f>E0228_1074205010351_02_0_69_!A41</f>
        <v>1.1.4</v>
      </c>
      <c r="B40" s="298"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E0228_1074205010351_02_0_69_!C41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E0228_1074205010351_02_0_69_!A42</f>
        <v>1.1.4.1</v>
      </c>
      <c r="B41" s="298"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E0228_1074205010351_02_0_69_!C42</f>
        <v>Г</v>
      </c>
      <c r="D41" s="108">
        <v>0</v>
      </c>
      <c r="E41" s="108">
        <v>0</v>
      </c>
      <c r="F41" s="108">
        <v>0</v>
      </c>
      <c r="G41" s="108">
        <v>0</v>
      </c>
      <c r="H41" s="108">
        <v>0</v>
      </c>
      <c r="I41" s="234">
        <f t="shared" si="0"/>
        <v>0</v>
      </c>
      <c r="J41" s="315" t="s">
        <v>482</v>
      </c>
    </row>
    <row r="42" spans="1:10" ht="110.25" x14ac:dyDescent="0.25">
      <c r="A42" s="344" t="str">
        <f>E0228_1074205010351_02_0_69_!A43</f>
        <v>1.1.4.2</v>
      </c>
      <c r="B42" s="298"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E0228_1074205010351_02_0_69_!C43</f>
        <v>Г</v>
      </c>
      <c r="D42" s="108">
        <v>0</v>
      </c>
      <c r="E42" s="108">
        <v>0</v>
      </c>
      <c r="F42" s="108">
        <v>0</v>
      </c>
      <c r="G42" s="108">
        <v>0</v>
      </c>
      <c r="H42" s="108">
        <v>0</v>
      </c>
      <c r="I42" s="234">
        <f t="shared" si="0"/>
        <v>0</v>
      </c>
      <c r="J42" s="315" t="s">
        <v>482</v>
      </c>
    </row>
    <row r="43" spans="1:10" ht="47.25" x14ac:dyDescent="0.25">
      <c r="A43" s="344" t="str">
        <f>E0228_1074205010351_02_0_69_!A44</f>
        <v>1.2</v>
      </c>
      <c r="B43" s="298" t="str">
        <f>E0228_1074205010351_02_0_69_!B44</f>
        <v>Реконструкция, модернизация, техническое перевооружение всего, в том числе:</v>
      </c>
      <c r="C43" s="344" t="str">
        <f>E0228_1074205010351_02_0_69_!C44</f>
        <v>Г</v>
      </c>
      <c r="D43" s="108">
        <f>SUM(D44,D54,D57,D70)</f>
        <v>0</v>
      </c>
      <c r="E43" s="108">
        <f>SUM(E44,E54,E57,E70)</f>
        <v>0</v>
      </c>
      <c r="F43" s="108">
        <f>SUM(F44,F54,F57,F70)</f>
        <v>0</v>
      </c>
      <c r="G43" s="108">
        <f>SUM(G44,G54,G57,G70)</f>
        <v>0</v>
      </c>
      <c r="H43" s="108">
        <f>SUM(H44,H54,H57,H70)</f>
        <v>0</v>
      </c>
      <c r="I43" s="234">
        <f t="shared" si="0"/>
        <v>0</v>
      </c>
      <c r="J43" s="315" t="s">
        <v>482</v>
      </c>
    </row>
    <row r="44" spans="1:10" ht="78.75" x14ac:dyDescent="0.25">
      <c r="A44" s="344" t="str">
        <f>E0228_1074205010351_02_0_69_!A45</f>
        <v>1.2.1</v>
      </c>
      <c r="B44" s="298"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E0228_1074205010351_02_0_69_!C45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E0228_1074205010351_02_0_69_!A46</f>
        <v>1.2.1.1</v>
      </c>
      <c r="B45" s="298" t="str">
        <f>E0228_1074205010351_02_0_69_!B46</f>
        <v>Реконструкция трансформаторных и иных подстанций, всего, в числе:</v>
      </c>
      <c r="C45" s="344" t="str">
        <f>E0228_1074205010351_02_0_69_!C46</f>
        <v>Г</v>
      </c>
      <c r="D45" s="108" t="s">
        <v>482</v>
      </c>
      <c r="E45" s="108" t="s">
        <v>482</v>
      </c>
      <c r="F45" s="108" t="s">
        <v>482</v>
      </c>
      <c r="G45" s="108" t="s">
        <v>482</v>
      </c>
      <c r="H45" s="108" t="s">
        <v>482</v>
      </c>
      <c r="I45" s="108" t="s">
        <v>482</v>
      </c>
      <c r="J45" s="108" t="s">
        <v>482</v>
      </c>
    </row>
    <row r="46" spans="1:10" ht="78.75" x14ac:dyDescent="0.25">
      <c r="A46" s="344" t="str">
        <f>E0228_1074205010351_02_0_69_!A47</f>
        <v>1.2.1.2</v>
      </c>
      <c r="B46" s="298" t="str">
        <f>E0228_1074205010351_02_0_69_!B47</f>
        <v>Модернизация, техническое перевооружение трансформаторных и иных подстанций, распределительных пунктов, всего, в том числе:</v>
      </c>
      <c r="C46" s="344" t="str">
        <f>E0228_1074205010351_02_0_69_!C47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E0228_1074205010351_02_0_69_!A55</f>
        <v>1.2.2</v>
      </c>
      <c r="B54" s="298" t="str">
        <f>E0228_1074205010351_02_0_69_!B55</f>
        <v>Реконструкция, модернизация, техническое перевооружение линий электропередачи, всего, в том числе:</v>
      </c>
      <c r="C54" s="344" t="str">
        <f>E0228_1074205010351_02_0_69_!C55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E0228_1074205010351_02_0_69_!A56</f>
        <v>1.2.2.1</v>
      </c>
      <c r="B55" s="298" t="str">
        <f>E0228_1074205010351_02_0_69_!B56</f>
        <v>Реконструкция линий электропередачи, всего, в том числе:</v>
      </c>
      <c r="C55" s="344" t="str">
        <f>E0228_1074205010351_02_0_69_!C56</f>
        <v>Г</v>
      </c>
      <c r="D55" s="108">
        <v>0</v>
      </c>
      <c r="E55" s="108">
        <v>0</v>
      </c>
      <c r="F55" s="108">
        <v>0</v>
      </c>
      <c r="G55" s="108">
        <v>0</v>
      </c>
      <c r="H55" s="108">
        <v>0</v>
      </c>
      <c r="I55" s="234">
        <f t="shared" si="0"/>
        <v>0</v>
      </c>
      <c r="J55" s="315" t="s">
        <v>482</v>
      </c>
    </row>
    <row r="56" spans="1:10" ht="63" x14ac:dyDescent="0.25">
      <c r="A56" s="344" t="str">
        <f>E0228_1074205010351_02_0_69_!A57</f>
        <v>1.2.2.2</v>
      </c>
      <c r="B56" s="298" t="str">
        <f>E0228_1074205010351_02_0_69_!B57</f>
        <v>Модернизация, техническое перевооружение линий электропередачи, всего, в том числе:</v>
      </c>
      <c r="C56" s="344" t="str">
        <f>E0228_1074205010351_02_0_69_!C57</f>
        <v>Г</v>
      </c>
      <c r="D56" s="108">
        <v>0</v>
      </c>
      <c r="E56" s="108">
        <v>0</v>
      </c>
      <c r="F56" s="108">
        <v>0</v>
      </c>
      <c r="G56" s="108">
        <v>0</v>
      </c>
      <c r="H56" s="108">
        <v>0</v>
      </c>
      <c r="I56" s="234">
        <f t="shared" si="0"/>
        <v>0</v>
      </c>
      <c r="J56" s="315" t="s">
        <v>482</v>
      </c>
    </row>
    <row r="57" spans="1:10" ht="47.25" x14ac:dyDescent="0.25">
      <c r="A57" s="344" t="str">
        <f>E0228_1074205010351_02_0_69_!A58</f>
        <v>1.2.3</v>
      </c>
      <c r="B57" s="298" t="str">
        <f>E0228_1074205010351_02_0_69_!B58</f>
        <v>Развитие и модернизация учета электрической энергии (мощности), всего, в том числе:</v>
      </c>
      <c r="C57" s="344" t="str">
        <f>E0228_1074205010351_02_0_69_!C58</f>
        <v>Г</v>
      </c>
      <c r="D57" s="108">
        <f>SUM(D58,D61,D62,D63,D64,D67,D68,D69)</f>
        <v>0</v>
      </c>
      <c r="E57" s="108">
        <f>SUM(E58,E61,E62,E63,E64,E67,E68,E69)</f>
        <v>0</v>
      </c>
      <c r="F57" s="108">
        <f>SUM(F58,F61,F62,F63,F64,F67,F68,F69)</f>
        <v>0</v>
      </c>
      <c r="G57" s="108">
        <f>SUM(G58,G61,G62,G63,G64,G67,G68,G69)</f>
        <v>0</v>
      </c>
      <c r="H57" s="108">
        <f>SUM(H58,H61,H62,H63,H64,H67,H68,H69)</f>
        <v>0</v>
      </c>
      <c r="I57" s="234">
        <f t="shared" si="0"/>
        <v>0</v>
      </c>
      <c r="J57" s="315" t="s">
        <v>482</v>
      </c>
    </row>
    <row r="58" spans="1:10" ht="47.25" x14ac:dyDescent="0.25">
      <c r="A58" s="344" t="str">
        <f>E0228_1074205010351_02_0_69_!A59</f>
        <v>1.2.3.1</v>
      </c>
      <c r="B58" s="298" t="str">
        <f>E0228_1074205010351_02_0_69_!B59</f>
        <v>"Установка приборов учета, класс напряжения 0,22 (0,4) кВ, всего, в том числе:"</v>
      </c>
      <c r="C58" s="344" t="str">
        <f>E0228_1074205010351_02_0_69_!C59</f>
        <v>Г</v>
      </c>
      <c r="D58" s="108">
        <f>SUM(D59:D60)</f>
        <v>0</v>
      </c>
      <c r="E58" s="108">
        <f>SUM(E59:E60)</f>
        <v>0</v>
      </c>
      <c r="F58" s="108">
        <f>SUM(F59:F60)</f>
        <v>0</v>
      </c>
      <c r="G58" s="108">
        <f>SUM(G59:G60)</f>
        <v>0</v>
      </c>
      <c r="H58" s="108">
        <f>SUM(H59:H60)</f>
        <v>0</v>
      </c>
      <c r="I58" s="234">
        <f t="shared" si="0"/>
        <v>0</v>
      </c>
      <c r="J58" s="315" t="s">
        <v>482</v>
      </c>
    </row>
    <row r="59" spans="1:10" hidden="1" x14ac:dyDescent="0.25">
      <c r="A59" s="344"/>
      <c r="B59" s="298"/>
      <c r="C59" s="344"/>
      <c r="D59" s="108"/>
      <c r="E59" s="108"/>
      <c r="F59" s="108"/>
      <c r="G59" s="108"/>
      <c r="H59" s="108"/>
      <c r="I59" s="234"/>
      <c r="J59" s="315"/>
    </row>
    <row r="60" spans="1:10" ht="78.75" x14ac:dyDescent="0.25">
      <c r="A60" s="344" t="str">
        <f>E0228_1074205010351_02_0_69_!A61</f>
        <v>1.2.3.1</v>
      </c>
      <c r="B60" s="298" t="str">
        <f>E0228_1074205010351_02_0_69_!B61</f>
        <v>Установка учетов с АСКУЭ на границе балансовой принадлежности с потребителями, запитанными от ВЛ-0,4кВ</v>
      </c>
      <c r="C60" s="344" t="str">
        <f>E0228_1074205010351_02_0_69_!C61</f>
        <v>J_0000000001</v>
      </c>
      <c r="D60" s="108">
        <f>E0228_1074205010351_07_0_69_!AL61*(0.08*12)</f>
        <v>0</v>
      </c>
      <c r="E60" s="108">
        <f>D60+D60</f>
        <v>0</v>
      </c>
      <c r="F60" s="108">
        <f>E60+D60</f>
        <v>0</v>
      </c>
      <c r="G60" s="108">
        <f>F60+D60</f>
        <v>0</v>
      </c>
      <c r="H60" s="108">
        <f>G60+D60</f>
        <v>0</v>
      </c>
      <c r="I60" s="234">
        <f t="shared" si="0"/>
        <v>0</v>
      </c>
      <c r="J60" s="315" t="s">
        <v>482</v>
      </c>
    </row>
    <row r="61" spans="1:10" ht="47.25" x14ac:dyDescent="0.25">
      <c r="A61" s="344" t="str">
        <f>E0228_1074205010351_02_0_69_!A62</f>
        <v>1.2.3.2</v>
      </c>
      <c r="B61" s="298" t="str">
        <f>E0228_1074205010351_02_0_69_!B62</f>
        <v>"Установка приборов учета, класс напряжения 6 (10) кВ, всего, в том числе:"</v>
      </c>
      <c r="C61" s="344" t="str">
        <f>E0228_1074205010351_02_0_69_!C62</f>
        <v>Г</v>
      </c>
      <c r="D61" s="108">
        <v>0</v>
      </c>
      <c r="E61" s="108">
        <v>0</v>
      </c>
      <c r="F61" s="108">
        <v>0</v>
      </c>
      <c r="G61" s="108">
        <v>0</v>
      </c>
      <c r="H61" s="108">
        <v>0</v>
      </c>
      <c r="I61" s="234">
        <f t="shared" si="0"/>
        <v>0</v>
      </c>
      <c r="J61" s="315" t="s">
        <v>482</v>
      </c>
    </row>
    <row r="62" spans="1:10" ht="47.25" x14ac:dyDescent="0.25">
      <c r="A62" s="344" t="str">
        <f>E0228_1074205010351_02_0_69_!A63</f>
        <v>1.2.3.3</v>
      </c>
      <c r="B62" s="298" t="str">
        <f>E0228_1074205010351_02_0_69_!B63</f>
        <v>"Установка приборов учета, класс напряжения 35 кВ, всего, в том числе:"</v>
      </c>
      <c r="C62" s="344" t="str">
        <f>E0228_1074205010351_02_0_69_!C63</f>
        <v>Г</v>
      </c>
      <c r="D62" s="108">
        <v>0</v>
      </c>
      <c r="E62" s="108">
        <v>0</v>
      </c>
      <c r="F62" s="108">
        <v>0</v>
      </c>
      <c r="G62" s="108">
        <v>0</v>
      </c>
      <c r="H62" s="108">
        <v>0</v>
      </c>
      <c r="I62" s="234">
        <f t="shared" si="0"/>
        <v>0</v>
      </c>
      <c r="J62" s="315" t="s">
        <v>482</v>
      </c>
    </row>
    <row r="63" spans="1:10" ht="47.25" x14ac:dyDescent="0.25">
      <c r="A63" s="344" t="str">
        <f>E0228_1074205010351_02_0_69_!A64</f>
        <v>1.2.3.4</v>
      </c>
      <c r="B63" s="298" t="str">
        <f>E0228_1074205010351_02_0_69_!B64</f>
        <v>"Установка приборов учета, класс напряжения 110 кВ и выше, всего, в том числе:"</v>
      </c>
      <c r="C63" s="344" t="str">
        <f>E0228_1074205010351_02_0_69_!C64</f>
        <v>Г</v>
      </c>
      <c r="D63" s="108">
        <v>0</v>
      </c>
      <c r="E63" s="108">
        <v>0</v>
      </c>
      <c r="F63" s="108">
        <v>0</v>
      </c>
      <c r="G63" s="108">
        <v>0</v>
      </c>
      <c r="H63" s="108">
        <v>0</v>
      </c>
      <c r="I63" s="234">
        <f t="shared" si="0"/>
        <v>0</v>
      </c>
      <c r="J63" s="315" t="s">
        <v>482</v>
      </c>
    </row>
    <row r="64" spans="1:10" ht="63" x14ac:dyDescent="0.25">
      <c r="A64" s="344" t="str">
        <f>E0228_1074205010351_02_0_69_!A65</f>
        <v>1.2.3.5</v>
      </c>
      <c r="B64" s="298" t="str">
        <f>E0228_1074205010351_02_0_69_!B65</f>
        <v>"Включение приборов учета в систему сбора и передачи данных, класс напряжения 0,22 (0,4) кВ, всего, в том числе:"</v>
      </c>
      <c r="C64" s="344" t="str">
        <f>E0228_1074205010351_02_0_69_!C65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E0228_1074205010351_02_0_69_!A68</f>
        <v>1.2.3.6</v>
      </c>
      <c r="B67" s="298" t="str">
        <f>E0228_1074205010351_02_0_69_!B68</f>
        <v>"Включение приборов учета в систему сбора и передачи данных, класс напряжения 6 (10) кВ, всего, в том числе:"</v>
      </c>
      <c r="C67" s="344" t="str">
        <f>E0228_1074205010351_02_0_69_!C68</f>
        <v>Г</v>
      </c>
      <c r="D67" s="108">
        <v>0</v>
      </c>
      <c r="E67" s="108">
        <v>0</v>
      </c>
      <c r="F67" s="108">
        <v>0</v>
      </c>
      <c r="G67" s="108">
        <v>0</v>
      </c>
      <c r="H67" s="108">
        <v>0</v>
      </c>
      <c r="I67" s="234">
        <f t="shared" si="0"/>
        <v>0</v>
      </c>
      <c r="J67" s="315" t="s">
        <v>482</v>
      </c>
    </row>
    <row r="68" spans="1:10" ht="63" x14ac:dyDescent="0.25">
      <c r="A68" s="344" t="str">
        <f>E0228_1074205010351_02_0_69_!A69</f>
        <v>1.2.3.7</v>
      </c>
      <c r="B68" s="298" t="str">
        <f>E0228_1074205010351_02_0_69_!B69</f>
        <v>"Включение приборов учета в систему сбора и передачи данных, класс напряжения 35 кВ, всего, в том числе:"</v>
      </c>
      <c r="C68" s="344" t="str">
        <f>E0228_1074205010351_02_0_69_!C69</f>
        <v>Г</v>
      </c>
      <c r="D68" s="108">
        <v>0</v>
      </c>
      <c r="E68" s="108">
        <v>0</v>
      </c>
      <c r="F68" s="108">
        <v>0</v>
      </c>
      <c r="G68" s="108">
        <v>0</v>
      </c>
      <c r="H68" s="108">
        <v>0</v>
      </c>
      <c r="I68" s="234">
        <f t="shared" si="0"/>
        <v>0</v>
      </c>
      <c r="J68" s="315" t="s">
        <v>482</v>
      </c>
    </row>
    <row r="69" spans="1:10" ht="63" x14ac:dyDescent="0.25">
      <c r="A69" s="344" t="str">
        <f>E0228_1074205010351_02_0_69_!A70</f>
        <v>1.2.3.8</v>
      </c>
      <c r="B69" s="298" t="str">
        <f>E0228_1074205010351_02_0_69_!B70</f>
        <v>"Включение приборов учета в систему сбора и передачи данных, класс напряжения 110 кВ и выше, всего, в том числе:"</v>
      </c>
      <c r="C69" s="344" t="str">
        <f>E0228_1074205010351_02_0_69_!C70</f>
        <v>Г</v>
      </c>
      <c r="D69" s="108">
        <v>0</v>
      </c>
      <c r="E69" s="108">
        <v>0</v>
      </c>
      <c r="F69" s="108">
        <v>0</v>
      </c>
      <c r="G69" s="108">
        <v>0</v>
      </c>
      <c r="H69" s="108">
        <v>0</v>
      </c>
      <c r="I69" s="234">
        <f t="shared" si="0"/>
        <v>0</v>
      </c>
      <c r="J69" s="315" t="s">
        <v>482</v>
      </c>
    </row>
    <row r="70" spans="1:10" ht="63" x14ac:dyDescent="0.25">
      <c r="A70" s="344" t="str">
        <f>E0228_1074205010351_02_0_69_!A71</f>
        <v>1.2.4</v>
      </c>
      <c r="B70" s="298" t="str">
        <f>E0228_1074205010351_02_0_69_!B71</f>
        <v>Реконструкция, модернизация, техническое перевооружение прочих объектов основных средств, всего, в том числе:</v>
      </c>
      <c r="C70" s="344" t="str">
        <f>E0228_1074205010351_02_0_69_!C71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E0228_1074205010351_02_0_69_!A72</f>
        <v>1.2.4.1</v>
      </c>
      <c r="B71" s="298" t="str">
        <f>E0228_1074205010351_02_0_69_!B72</f>
        <v>Реконструкция прочих объектов основных средств, всего, в том числе:</v>
      </c>
      <c r="C71" s="344" t="str">
        <f>E0228_1074205010351_02_0_69_!C72</f>
        <v>Г</v>
      </c>
      <c r="D71" s="108" t="s">
        <v>482</v>
      </c>
      <c r="E71" s="108" t="s">
        <v>482</v>
      </c>
      <c r="F71" s="108" t="s">
        <v>482</v>
      </c>
      <c r="G71" s="108" t="s">
        <v>482</v>
      </c>
      <c r="H71" s="108" t="s">
        <v>482</v>
      </c>
      <c r="I71" s="108" t="s">
        <v>482</v>
      </c>
      <c r="J71" s="315" t="s">
        <v>482</v>
      </c>
    </row>
    <row r="72" spans="1:10" ht="63" x14ac:dyDescent="0.25">
      <c r="A72" s="344" t="str">
        <f>E0228_1074205010351_02_0_69_!A73</f>
        <v>1.2.4.2</v>
      </c>
      <c r="B72" s="298" t="str">
        <f>E0228_1074205010351_02_0_69_!B73</f>
        <v>Модернизация, техническое перевооружение прочих объектов основных средств, всего, в том числе:</v>
      </c>
      <c r="C72" s="344" t="str">
        <f>E0228_1074205010351_02_0_69_!C73</f>
        <v>Г</v>
      </c>
      <c r="D72" s="108">
        <v>0</v>
      </c>
      <c r="E72" s="108">
        <v>0</v>
      </c>
      <c r="F72" s="108">
        <v>0</v>
      </c>
      <c r="G72" s="108">
        <v>0</v>
      </c>
      <c r="H72" s="108">
        <v>0</v>
      </c>
      <c r="I72" s="234">
        <f t="shared" si="0"/>
        <v>0</v>
      </c>
      <c r="J72" s="315" t="s">
        <v>482</v>
      </c>
    </row>
    <row r="73" spans="1:10" ht="105.75" customHeight="1" x14ac:dyDescent="0.25">
      <c r="A73" s="344" t="str">
        <f>E0228_1074205010351_02_0_69_!A74</f>
        <v>1.3</v>
      </c>
      <c r="B73" s="298"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E0228_1074205010351_02_0_69_!C74</f>
        <v>Г</v>
      </c>
      <c r="D73" s="108">
        <f>SUM(D74,D75)</f>
        <v>0</v>
      </c>
      <c r="E73" s="108">
        <v>0</v>
      </c>
      <c r="F73" s="108">
        <v>0</v>
      </c>
      <c r="G73" s="108">
        <v>0</v>
      </c>
      <c r="H73" s="108">
        <v>0</v>
      </c>
      <c r="I73" s="234">
        <f t="shared" si="0"/>
        <v>0</v>
      </c>
      <c r="J73" s="315" t="s">
        <v>482</v>
      </c>
    </row>
    <row r="74" spans="1:10" ht="78.75" x14ac:dyDescent="0.25">
      <c r="A74" s="344" t="str">
        <f>E0228_1074205010351_02_0_69_!A75</f>
        <v>1.3.1</v>
      </c>
      <c r="B74" s="298"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E0228_1074205010351_02_0_69_!C75</f>
        <v>Г</v>
      </c>
      <c r="D74" s="108">
        <v>0</v>
      </c>
      <c r="E74" s="108">
        <v>0</v>
      </c>
      <c r="F74" s="108">
        <v>0</v>
      </c>
      <c r="G74" s="108">
        <v>0</v>
      </c>
      <c r="H74" s="108">
        <v>0</v>
      </c>
      <c r="I74" s="234">
        <f t="shared" si="0"/>
        <v>0</v>
      </c>
      <c r="J74" s="315" t="s">
        <v>482</v>
      </c>
    </row>
    <row r="75" spans="1:10" ht="78.75" x14ac:dyDescent="0.25">
      <c r="A75" s="344" t="str">
        <f>E0228_1074205010351_02_0_69_!A76</f>
        <v>1.3.2</v>
      </c>
      <c r="B75" s="298" t="str">
        <f>E0228_1074205010351_02_0_69_!B76</f>
        <v>Инвестиционные проекты, предусмотренные схемой и программой развития субъекта Российской Федерации, всего, в том числе:</v>
      </c>
      <c r="C75" s="344" t="str">
        <f>E0228_1074205010351_02_0_69_!C76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E0228_1074205010351_02_0_69_!A78</f>
        <v>1.4</v>
      </c>
      <c r="B77" s="298" t="str">
        <f>E0228_1074205010351_02_0_69_!B78</f>
        <v>Прочее новое строительство объектов электросетевого хозяйства, всего, в том числе:</v>
      </c>
      <c r="C77" s="344" t="str">
        <f>E0228_1074205010351_02_0_69_!C78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E0228_1074205010351_02_0_69_!A83</f>
        <v>1.5</v>
      </c>
      <c r="B82" s="298" t="str">
        <f>E0228_1074205010351_02_0_69_!B83</f>
        <v>Покупка земельных участков для целей реализации инвестиционных проектов, всего, в том числе:</v>
      </c>
      <c r="C82" s="344" t="str">
        <f>E0228_1074205010351_02_0_69_!C83</f>
        <v>Г</v>
      </c>
      <c r="D82" s="108">
        <v>0</v>
      </c>
      <c r="E82" s="108">
        <v>0</v>
      </c>
      <c r="F82" s="108">
        <v>0</v>
      </c>
      <c r="G82" s="108">
        <v>0</v>
      </c>
      <c r="H82" s="108">
        <v>0</v>
      </c>
      <c r="I82" s="234">
        <f t="shared" si="2"/>
        <v>0</v>
      </c>
      <c r="J82" s="315" t="s">
        <v>482</v>
      </c>
    </row>
    <row r="83" spans="1:10" ht="31.5" x14ac:dyDescent="0.25">
      <c r="A83" s="344" t="str">
        <f>E0228_1074205010351_02_0_69_!A84</f>
        <v>1.6</v>
      </c>
      <c r="B83" s="298" t="str">
        <f>E0228_1074205010351_02_0_69_!B84</f>
        <v>Прочие инвестиционные проекты, всего, в том числе:</v>
      </c>
      <c r="C83" s="344" t="str">
        <f>E0228_1074205010351_02_0_69_!C84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E0228_1074205010351_02_0_69_!A85</f>
        <v>1.6</v>
      </c>
      <c r="B84" s="298" t="str">
        <f>E0228_1074205010351_02_0_69_!B85</f>
        <v>Приобретение автогидроподъемника</v>
      </c>
      <c r="C84" s="344" t="str">
        <f>E0228_1074205010351_02_0_69_!C85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E0228_1074205010351_02_0_69_!A87</f>
        <v>1.6</v>
      </c>
      <c r="B86" s="298" t="str">
        <f>E0228_1074205010351_02_0_69_!B87</f>
        <v>Приобретение бригадного автомобиля</v>
      </c>
      <c r="C86" s="344" t="str">
        <f>E0228_1074205010351_02_0_69_!C87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A10" sqref="A10"/>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6" t="s">
        <v>311</v>
      </c>
      <c r="Q1" s="576"/>
      <c r="R1" s="576"/>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6" t="s">
        <v>1</v>
      </c>
      <c r="P2" s="576"/>
      <c r="Q2" s="576"/>
      <c r="R2" s="576"/>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6" t="s">
        <v>2</v>
      </c>
      <c r="Q3" s="576"/>
      <c r="R3" s="576"/>
      <c r="S3" s="244"/>
      <c r="T3" s="244"/>
      <c r="U3" s="244"/>
      <c r="V3" s="244"/>
      <c r="W3" s="244"/>
      <c r="X3" s="244"/>
      <c r="Y3" s="244"/>
    </row>
    <row r="4" spans="1:45" ht="15.75" customHeight="1" x14ac:dyDescent="0.25">
      <c r="A4" s="590" t="s">
        <v>312</v>
      </c>
      <c r="B4" s="590"/>
      <c r="C4" s="590"/>
      <c r="D4" s="590"/>
      <c r="E4" s="590"/>
      <c r="F4" s="590"/>
      <c r="G4" s="590"/>
      <c r="H4" s="590"/>
      <c r="I4" s="590"/>
      <c r="J4" s="590"/>
      <c r="K4" s="590"/>
      <c r="L4" s="590"/>
      <c r="M4" s="590"/>
      <c r="N4" s="590"/>
      <c r="O4" s="590"/>
      <c r="P4" s="590"/>
      <c r="Q4" s="590"/>
      <c r="R4" s="590"/>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91" t="str">
        <f>E0228_1074205010351_09_0_69_!A6</f>
        <v xml:space="preserve">Инвестиционная программа              ООО "ИнвестГрадСтрой"                </v>
      </c>
      <c r="B6" s="591"/>
      <c r="C6" s="591"/>
      <c r="D6" s="591"/>
      <c r="E6" s="591"/>
      <c r="F6" s="591"/>
      <c r="G6" s="591"/>
      <c r="H6" s="591"/>
      <c r="I6" s="591"/>
      <c r="J6" s="591"/>
      <c r="K6" s="591"/>
      <c r="L6" s="591"/>
      <c r="M6" s="591"/>
      <c r="N6" s="591"/>
      <c r="O6" s="591"/>
      <c r="P6" s="591"/>
      <c r="Q6" s="591"/>
      <c r="R6" s="591"/>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91" t="s">
        <v>4</v>
      </c>
      <c r="B7" s="591"/>
      <c r="C7" s="591"/>
      <c r="D7" s="591"/>
      <c r="E7" s="591"/>
      <c r="F7" s="591"/>
      <c r="G7" s="591"/>
      <c r="H7" s="591"/>
      <c r="I7" s="591"/>
      <c r="J7" s="591"/>
      <c r="K7" s="591"/>
      <c r="L7" s="591"/>
      <c r="M7" s="591"/>
      <c r="N7" s="591"/>
      <c r="O7" s="591"/>
      <c r="P7" s="591"/>
      <c r="Q7" s="591"/>
      <c r="R7" s="591"/>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92" t="s">
        <v>928</v>
      </c>
      <c r="B9" s="593"/>
      <c r="C9" s="593"/>
      <c r="D9" s="593"/>
      <c r="E9" s="593"/>
      <c r="F9" s="593"/>
      <c r="G9" s="593"/>
      <c r="H9" s="593"/>
      <c r="I9" s="593"/>
      <c r="J9" s="593"/>
      <c r="K9" s="593"/>
      <c r="L9" s="593"/>
      <c r="M9" s="593"/>
      <c r="N9" s="593"/>
      <c r="O9" s="593"/>
      <c r="P9" s="593"/>
      <c r="Q9" s="593"/>
      <c r="R9" s="593"/>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9"/>
      <c r="B16" s="589"/>
      <c r="C16" s="589"/>
      <c r="D16" s="589"/>
      <c r="E16" s="589"/>
      <c r="F16" s="589"/>
      <c r="G16" s="589"/>
      <c r="H16" s="589"/>
      <c r="I16" s="589"/>
      <c r="J16" s="589"/>
      <c r="K16" s="589"/>
      <c r="L16" s="589"/>
      <c r="M16" s="589"/>
      <c r="N16" s="589"/>
      <c r="O16" s="589"/>
      <c r="P16" s="589"/>
      <c r="Q16" s="589"/>
      <c r="R16" s="589"/>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E0228_1074205010351_02_0_69_!A19</f>
        <v>0</v>
      </c>
      <c r="B19" s="254" t="str">
        <f>E0228_1074205010351_02_0_69_!B19</f>
        <v>ВСЕГО по инвестиционной программе, в том числе:</v>
      </c>
      <c r="C19" s="253" t="str">
        <f>E0228_1074205010351_02_0_69_!C19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E0228_1074205010351_02_0_69_!A20</f>
        <v>0.1</v>
      </c>
      <c r="B20" s="254" t="str">
        <f>E0228_1074205010351_02_0_69_!B20</f>
        <v>Технологическое присоединение, всего</v>
      </c>
      <c r="C20" s="253" t="str">
        <f>E0228_1074205010351_02_0_69_!C20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E0228_1074205010351_02_0_69_!A21</f>
        <v>0.2</v>
      </c>
      <c r="B21" s="254" t="str">
        <f>E0228_1074205010351_02_0_69_!B21</f>
        <v>Реконструкция, модернизация, техническое перевооружение, всего</v>
      </c>
      <c r="C21" s="253" t="str">
        <f>E0228_1074205010351_02_0_69_!C21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E0228_1074205010351_02_0_69_!A22</f>
        <v>0.3</v>
      </c>
      <c r="B22" s="254"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E0228_1074205010351_02_0_69_!C22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E0228_1074205010351_02_0_69_!A23</f>
        <v>0.4</v>
      </c>
      <c r="B23" s="254" t="str">
        <f>E0228_1074205010351_02_0_69_!B23</f>
        <v>Прочее новое строительство объектов электросетевого хозяйства, всего</v>
      </c>
      <c r="C23" s="253" t="str">
        <f>E0228_1074205010351_02_0_69_!C23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E0228_1074205010351_02_0_69_!A24</f>
        <v>0.5</v>
      </c>
      <c r="B24" s="254" t="str">
        <f>E0228_1074205010351_02_0_69_!B24</f>
        <v>Покупка земельных участков для целей реализации инвестиционных проектов, всего</v>
      </c>
      <c r="C24" s="253" t="str">
        <f>E0228_1074205010351_02_0_69_!C24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E0228_1074205010351_02_0_69_!A25</f>
        <v>0.6</v>
      </c>
      <c r="B25" s="254" t="str">
        <f>E0228_1074205010351_02_0_69_!B25</f>
        <v>Прочие инвестиционные проекты, всего</v>
      </c>
      <c r="C25" s="253" t="str">
        <f>E0228_1074205010351_02_0_69_!C25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E0228_1074205010351_02_0_69_!A26</f>
        <v>1.1</v>
      </c>
      <c r="B26" s="254" t="str">
        <f>E0228_1074205010351_02_0_69_!B26</f>
        <v>Технологическое присоединение, всего, в том числе:</v>
      </c>
      <c r="C26" s="253" t="str">
        <f>E0228_1074205010351_02_0_69_!C26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E0228_1074205010351_02_0_69_!A27</f>
        <v>1.1.1</v>
      </c>
      <c r="B27" s="254" t="str">
        <f>E0228_1074205010351_02_0_69_!B27</f>
        <v>Технологическое присоединение энергопринимающих устройств потребителей, всего, в том числе:</v>
      </c>
      <c r="C27" s="253" t="str">
        <f>E0228_1074205010351_02_0_69_!C27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E0228_1074205010351_02_0_69_!A28</f>
        <v>1.1.1.1</v>
      </c>
      <c r="B28" s="254"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E0228_1074205010351_02_0_69_!C28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E0228_1074205010351_02_0_69_!A29</f>
        <v>1.1.1.2</v>
      </c>
      <c r="B29" s="254"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E0228_1074205010351_02_0_69_!C29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E0228_1074205010351_02_0_69_!A30</f>
        <v>1.1.1.3</v>
      </c>
      <c r="B30" s="254" t="str">
        <f>E0228_1074205010351_02_0_69_!B30</f>
        <v>Технологическое присоединение энергопринимающих устройств потребителей свыше 150 кВт, всего, в том числе:</v>
      </c>
      <c r="C30" s="253" t="str">
        <f>E0228_1074205010351_02_0_69_!C30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E0228_1074205010351_02_0_69_!A31</f>
        <v>1.1.2</v>
      </c>
      <c r="B31" s="254" t="str">
        <f>E0228_1074205010351_02_0_69_!B31</f>
        <v>Технологическое присоединение объектов электросетевого хозяйства, всего, в том числе:</v>
      </c>
      <c r="C31" s="253" t="str">
        <f>E0228_1074205010351_02_0_69_!C31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E0228_1074205010351_02_0_69_!A32</f>
        <v>1.1.2.1</v>
      </c>
      <c r="B32" s="254"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E0228_1074205010351_02_0_69_!C32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E0228_1074205010351_02_0_69_!A33</f>
        <v>1.1.2.2</v>
      </c>
      <c r="B33" s="254" t="str">
        <f>E0228_1074205010351_02_0_69_!B33</f>
        <v>Технологическое присоединение к электрическим сетям иных сетевых организаций, всего, в том числе:</v>
      </c>
      <c r="C33" s="253" t="str">
        <f>E0228_1074205010351_02_0_69_!C33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E0228_1074205010351_02_0_69_!A34</f>
        <v>1.1.3</v>
      </c>
      <c r="B34" s="254" t="str">
        <f>E0228_1074205010351_02_0_69_!B34</f>
        <v>Технологическое присоединение объектов по производству электрической энергии всего, в том числе:</v>
      </c>
      <c r="C34" s="253" t="str">
        <f>E0228_1074205010351_02_0_69_!C34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E0228_1074205010351_02_0_69_!A35</f>
        <v>1.1.3.1</v>
      </c>
      <c r="B35" s="254"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E0228_1074205010351_02_0_69_!C35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E0228_1074205010351_02_0_69_!A36</f>
        <v>1.1.3.1</v>
      </c>
      <c r="B36" s="254"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E0228_1074205010351_02_0_69_!C36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E0228_1074205010351_02_0_69_!A37</f>
        <v>1.1.3.1</v>
      </c>
      <c r="B37" s="254"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E0228_1074205010351_02_0_69_!C37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E0228_1074205010351_02_0_69_!A38</f>
        <v>1.1.3.2</v>
      </c>
      <c r="B38" s="254"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E0228_1074205010351_02_0_69_!C38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E0228_1074205010351_02_0_69_!A39</f>
        <v>1.1.3.2</v>
      </c>
      <c r="B39" s="254"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E0228_1074205010351_02_0_69_!C39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E0228_1074205010351_02_0_69_!A40</f>
        <v>1.1.3.2</v>
      </c>
      <c r="B40" s="254"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E0228_1074205010351_02_0_69_!C40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E0228_1074205010351_02_0_69_!A41</f>
        <v>1.1.4</v>
      </c>
      <c r="B41" s="254"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E0228_1074205010351_02_0_69_!C41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E0228_1074205010351_02_0_69_!A42</f>
        <v>1.1.4.1</v>
      </c>
      <c r="B42" s="254"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E0228_1074205010351_02_0_69_!C42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E0228_1074205010351_02_0_69_!A43</f>
        <v>1.1.4.2</v>
      </c>
      <c r="B43" s="254"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E0228_1074205010351_02_0_69_!C43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E0228_1074205010351_02_0_69_!A44</f>
        <v>1.2</v>
      </c>
      <c r="B44" s="254" t="str">
        <f>E0228_1074205010351_02_0_69_!B44</f>
        <v>Реконструкция, модернизация, техническое перевооружение всего, в том числе:</v>
      </c>
      <c r="C44" s="253" t="str">
        <f>E0228_1074205010351_02_0_69_!C44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E0228_1074205010351_02_0_69_!A45</f>
        <v>1.2.1</v>
      </c>
      <c r="B45" s="254"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E0228_1074205010351_02_0_69_!C45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E0228_1074205010351_02_0_69_!A46</f>
        <v>1.2.1.1</v>
      </c>
      <c r="B46" s="254" t="str">
        <f>E0228_1074205010351_02_0_69_!B46</f>
        <v>Реконструкция трансформаторных и иных подстанций, всего, в числе:</v>
      </c>
      <c r="C46" s="253" t="str">
        <f>E0228_1074205010351_02_0_69_!C46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E0228_1074205010351_02_0_69_!A47</f>
        <v>1.2.1.2</v>
      </c>
      <c r="B47" s="254" t="str">
        <f>E0228_1074205010351_02_0_69_!B47</f>
        <v>Модернизация, техническое перевооружение трансформаторных и иных подстанций, распределительных пунктов, всего, в том числе:</v>
      </c>
      <c r="C47" s="253" t="str">
        <f>E0228_1074205010351_02_0_69_!C47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E0228_1074205010351_02_0_69_!A55</f>
        <v>1.2.2</v>
      </c>
      <c r="B55" s="254" t="str">
        <f>E0228_1074205010351_02_0_69_!B55</f>
        <v>Реконструкция, модернизация, техническое перевооружение линий электропередачи, всего, в том числе:</v>
      </c>
      <c r="C55" s="253" t="str">
        <f>E0228_1074205010351_02_0_69_!C55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E0228_1074205010351_02_0_69_!A56</f>
        <v>1.2.2.1</v>
      </c>
      <c r="B56" s="254" t="str">
        <f>E0228_1074205010351_02_0_69_!B56</f>
        <v>Реконструкция линий электропередачи, всего, в том числе:</v>
      </c>
      <c r="C56" s="253" t="str">
        <f>E0228_1074205010351_02_0_69_!C56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E0228_1074205010351_02_0_69_!A57</f>
        <v>1.2.2.2</v>
      </c>
      <c r="B57" s="254" t="str">
        <f>E0228_1074205010351_02_0_69_!B57</f>
        <v>Модернизация, техническое перевооружение линий электропередачи, всего, в том числе:</v>
      </c>
      <c r="C57" s="253" t="str">
        <f>E0228_1074205010351_02_0_69_!C57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E0228_1074205010351_02_0_69_!A58</f>
        <v>1.2.3</v>
      </c>
      <c r="B58" s="254" t="str">
        <f>E0228_1074205010351_02_0_69_!B58</f>
        <v>Развитие и модернизация учета электрической энергии (мощности), всего, в том числе:</v>
      </c>
      <c r="C58" s="253" t="str">
        <f>E0228_1074205010351_02_0_69_!C58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E0228_1074205010351_02_0_69_!A59</f>
        <v>1.2.3.1</v>
      </c>
      <c r="B59" s="254" t="str">
        <f>E0228_1074205010351_02_0_69_!B59</f>
        <v>"Установка приборов учета, класс напряжения 0,22 (0,4) кВ, всего, в том числе:"</v>
      </c>
      <c r="C59" s="253" t="str">
        <f>E0228_1074205010351_02_0_69_!C59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E0228_1074205010351_02_0_69_!A61</f>
        <v>1.2.3.1</v>
      </c>
      <c r="B61" s="254" t="str">
        <f>E0228_1074205010351_02_0_69_!B61</f>
        <v>Установка учетов с АСКУЭ на границе балансовой принадлежности с потребителями, запитанными от ВЛ-0,4кВ</v>
      </c>
      <c r="C61" s="240" t="str">
        <f>E0228_1074205010351_02_0_69_!C61</f>
        <v>J_0000000001</v>
      </c>
      <c r="D61" s="238" t="s">
        <v>749</v>
      </c>
      <c r="E61" s="238" t="s">
        <v>750</v>
      </c>
      <c r="F61" s="460" t="s">
        <v>889</v>
      </c>
      <c r="G61" s="460" t="s">
        <v>916</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E0228_1074205010351_02_0_69_!A62</f>
        <v>1.2.3.2</v>
      </c>
      <c r="B62" s="254" t="str">
        <f>E0228_1074205010351_02_0_69_!B62</f>
        <v>"Установка приборов учета, класс напряжения 6 (10) кВ, всего, в том числе:"</v>
      </c>
      <c r="C62" s="253" t="str">
        <f>E0228_1074205010351_02_0_69_!C62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E0228_1074205010351_02_0_69_!A63</f>
        <v>1.2.3.3</v>
      </c>
      <c r="B63" s="254" t="str">
        <f>E0228_1074205010351_02_0_69_!B63</f>
        <v>"Установка приборов учета, класс напряжения 35 кВ, всего, в том числе:"</v>
      </c>
      <c r="C63" s="253" t="str">
        <f>E0228_1074205010351_02_0_69_!C63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E0228_1074205010351_02_0_69_!A64</f>
        <v>1.2.3.4</v>
      </c>
      <c r="B64" s="254" t="str">
        <f>E0228_1074205010351_02_0_69_!B64</f>
        <v>"Установка приборов учета, класс напряжения 110 кВ и выше, всего, в том числе:"</v>
      </c>
      <c r="C64" s="253" t="str">
        <f>E0228_1074205010351_02_0_69_!C64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E0228_1074205010351_02_0_69_!A65</f>
        <v>1.2.3.5</v>
      </c>
      <c r="B65" s="254" t="str">
        <f>E0228_1074205010351_02_0_69_!B65</f>
        <v>"Включение приборов учета в систему сбора и передачи данных, класс напряжения 0,22 (0,4) кВ, всего, в том числе:"</v>
      </c>
      <c r="C65" s="253" t="str">
        <f>E0228_1074205010351_02_0_69_!C65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E0228_1074205010351_02_0_69_!A68</f>
        <v>1.2.3.6</v>
      </c>
      <c r="B68" s="254" t="str">
        <f>E0228_1074205010351_02_0_69_!B68</f>
        <v>"Включение приборов учета в систему сбора и передачи данных, класс напряжения 6 (10) кВ, всего, в том числе:"</v>
      </c>
      <c r="C68" s="253" t="str">
        <f>E0228_1074205010351_02_0_69_!C68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E0228_1074205010351_02_0_69_!A69</f>
        <v>1.2.3.7</v>
      </c>
      <c r="B69" s="254" t="str">
        <f>E0228_1074205010351_02_0_69_!B69</f>
        <v>"Включение приборов учета в систему сбора и передачи данных, класс напряжения 35 кВ, всего, в том числе:"</v>
      </c>
      <c r="C69" s="253" t="str">
        <f>E0228_1074205010351_02_0_69_!C69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E0228_1074205010351_02_0_69_!A70</f>
        <v>1.2.3.8</v>
      </c>
      <c r="B70" s="254" t="str">
        <f>E0228_1074205010351_02_0_69_!B70</f>
        <v>"Включение приборов учета в систему сбора и передачи данных, класс напряжения 110 кВ и выше, всего, в том числе:"</v>
      </c>
      <c r="C70" s="253" t="str">
        <f>E0228_1074205010351_02_0_69_!C70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E0228_1074205010351_02_0_69_!A71</f>
        <v>1.2.4</v>
      </c>
      <c r="B71" s="254" t="str">
        <f>E0228_1074205010351_02_0_69_!B71</f>
        <v>Реконструкция, модернизация, техническое перевооружение прочих объектов основных средств, всего, в том числе:</v>
      </c>
      <c r="C71" s="253" t="str">
        <f>E0228_1074205010351_02_0_69_!C71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E0228_1074205010351_02_0_69_!A72</f>
        <v>1.2.4.1</v>
      </c>
      <c r="B72" s="254" t="str">
        <f>E0228_1074205010351_02_0_69_!B72</f>
        <v>Реконструкция прочих объектов основных средств, всего, в том числе:</v>
      </c>
      <c r="C72" s="253" t="str">
        <f>E0228_1074205010351_02_0_69_!C72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E0228_1074205010351_02_0_69_!A73</f>
        <v>1.2.4.2</v>
      </c>
      <c r="B73" s="254" t="str">
        <f>E0228_1074205010351_02_0_69_!B73</f>
        <v>Модернизация, техническое перевооружение прочих объектов основных средств, всего, в том числе:</v>
      </c>
      <c r="C73" s="253" t="str">
        <f>E0228_1074205010351_02_0_69_!C73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E0228_1074205010351_02_0_69_!A74</f>
        <v>1.3</v>
      </c>
      <c r="B74" s="254"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E0228_1074205010351_02_0_69_!C74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E0228_1074205010351_02_0_69_!A75</f>
        <v>1.3.1</v>
      </c>
      <c r="B75" s="254"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E0228_1074205010351_02_0_69_!C75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E0228_1074205010351_02_0_69_!A76</f>
        <v>1.3.2</v>
      </c>
      <c r="B76" s="254" t="str">
        <f>E0228_1074205010351_02_0_69_!B76</f>
        <v>Инвестиционные проекты, предусмотренные схемой и программой развития субъекта Российской Федерации, всего, в том числе:</v>
      </c>
      <c r="C76" s="253" t="str">
        <f>E0228_1074205010351_02_0_69_!C76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E0228_1074205010351_02_0_69_!A78</f>
        <v>1.4</v>
      </c>
      <c r="B78" s="254" t="str">
        <f>E0228_1074205010351_02_0_69_!B78</f>
        <v>Прочее новое строительство объектов электросетевого хозяйства, всего, в том числе:</v>
      </c>
      <c r="C78" s="253" t="str">
        <f>E0228_1074205010351_02_0_69_!C78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E0228_1074205010351_02_0_69_!A83</f>
        <v>1.5</v>
      </c>
      <c r="B83" s="254" t="str">
        <f>E0228_1074205010351_02_0_69_!B83</f>
        <v>Покупка земельных участков для целей реализации инвестиционных проектов, всего, в том числе:</v>
      </c>
      <c r="C83" s="253" t="str">
        <f>E0228_1074205010351_02_0_69_!C83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E0228_1074205010351_02_0_69_!A84</f>
        <v>1.6</v>
      </c>
      <c r="B84" s="254" t="str">
        <f>E0228_1074205010351_02_0_69_!B84</f>
        <v>Прочие инвестиционные проекты, всего, в том числе:</v>
      </c>
      <c r="C84" s="253" t="str">
        <f>E0228_1074205010351_02_0_69_!C84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E0228_1074205010351_02_0_69_!A85</f>
        <v>1.6</v>
      </c>
      <c r="B85" s="254" t="str">
        <f>E0228_1074205010351_02_0_69_!B85</f>
        <v>Приобретение автогидроподъемника</v>
      </c>
      <c r="C85" s="240" t="str">
        <f>E0228_1074205010351_02_0_69_!C85</f>
        <v>J_0000000002</v>
      </c>
      <c r="D85" s="238" t="s">
        <v>749</v>
      </c>
      <c r="E85" s="238" t="s">
        <v>750</v>
      </c>
      <c r="F85" s="460" t="s">
        <v>890</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E0228_1074205010351_02_0_69_!A87</f>
        <v>1.6</v>
      </c>
      <c r="B87" s="254" t="str">
        <f>E0228_1074205010351_02_0_69_!B87</f>
        <v>Приобретение бригадного автомобиля</v>
      </c>
      <c r="C87" s="240" t="str">
        <f>E0228_1074205010351_02_0_69_!C87</f>
        <v>J_0000000003</v>
      </c>
      <c r="D87" s="238" t="s">
        <v>749</v>
      </c>
      <c r="E87" s="238" t="s">
        <v>750</v>
      </c>
      <c r="F87" s="460" t="s">
        <v>890</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E0228_1074205010351_07_0_69_!B103</f>
        <v>Директор</v>
      </c>
      <c r="C103" s="257"/>
      <c r="D103" s="256"/>
      <c r="E103" s="256"/>
      <c r="F103" s="256"/>
      <c r="G103" s="258" t="str">
        <f>E0228_1074205010351_07_0_69_!I103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5"/>
      <c r="C105" s="575"/>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topLeftCell="A31" zoomScale="75" zoomScaleNormal="100" zoomScaleSheetLayoutView="75" workbookViewId="0">
      <selection activeCell="A12" sqref="A12"/>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602" t="s">
        <v>366</v>
      </c>
      <c r="B4" s="602"/>
      <c r="C4" s="602"/>
      <c r="D4" s="602"/>
      <c r="E4" s="602"/>
      <c r="F4" s="602"/>
      <c r="G4" s="602"/>
      <c r="H4" s="602"/>
      <c r="I4" s="602"/>
      <c r="J4" s="602"/>
      <c r="K4" s="602"/>
      <c r="L4" s="602"/>
      <c r="M4" s="602"/>
      <c r="N4" s="602"/>
      <c r="O4" s="602"/>
      <c r="P4" s="60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602" t="s">
        <v>365</v>
      </c>
      <c r="B6" s="602"/>
      <c r="C6" s="602"/>
      <c r="D6" s="602"/>
      <c r="E6" s="602"/>
      <c r="F6" s="602"/>
      <c r="G6" s="602"/>
      <c r="H6" s="602"/>
      <c r="I6" s="602"/>
      <c r="J6" s="602"/>
      <c r="K6" s="602"/>
      <c r="L6" s="602"/>
      <c r="M6" s="602"/>
      <c r="N6" s="602"/>
      <c r="O6" s="602"/>
      <c r="P6" s="60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603" t="s">
        <v>917</v>
      </c>
      <c r="B8" s="603"/>
      <c r="C8" s="603"/>
      <c r="D8" s="603"/>
      <c r="E8" s="603"/>
      <c r="F8" s="603"/>
      <c r="G8" s="603"/>
      <c r="H8" s="603"/>
      <c r="I8" s="603"/>
      <c r="J8" s="603"/>
      <c r="K8" s="603"/>
      <c r="L8" s="603"/>
      <c r="M8" s="603"/>
      <c r="N8" s="603"/>
      <c r="O8" s="603"/>
      <c r="P8" s="603"/>
      <c r="Q8" s="195"/>
      <c r="R8" s="195"/>
      <c r="S8" s="195"/>
      <c r="T8" s="195"/>
      <c r="U8" s="195"/>
      <c r="V8" s="195"/>
      <c r="W8" s="195"/>
      <c r="X8" s="195"/>
      <c r="Y8" s="195"/>
      <c r="Z8" s="195"/>
      <c r="AA8" s="195"/>
      <c r="AB8" s="195"/>
      <c r="AC8" s="195"/>
      <c r="AD8" s="195"/>
      <c r="AE8" s="195"/>
      <c r="AF8" s="195"/>
      <c r="AG8" s="195"/>
      <c r="AH8" s="195"/>
    </row>
    <row r="9" spans="1:34" ht="15.75" customHeight="1" x14ac:dyDescent="0.25">
      <c r="A9" s="603" t="s">
        <v>4</v>
      </c>
      <c r="B9" s="603"/>
      <c r="C9" s="603"/>
      <c r="D9" s="603"/>
      <c r="E9" s="603"/>
      <c r="F9" s="603"/>
      <c r="G9" s="603"/>
      <c r="H9" s="603"/>
      <c r="I9" s="603"/>
      <c r="J9" s="603"/>
      <c r="K9" s="603"/>
      <c r="L9" s="603"/>
      <c r="M9" s="603"/>
      <c r="N9" s="603"/>
      <c r="O9" s="603"/>
      <c r="P9" s="603"/>
    </row>
    <row r="10" spans="1:34" ht="15" customHeight="1" x14ac:dyDescent="0.25">
      <c r="A10" s="603"/>
      <c r="B10" s="603"/>
      <c r="C10" s="603"/>
      <c r="D10" s="603"/>
      <c r="E10" s="603"/>
      <c r="F10" s="603"/>
      <c r="G10" s="603"/>
      <c r="H10" s="603"/>
      <c r="I10" s="603"/>
      <c r="J10" s="603"/>
      <c r="K10" s="603"/>
      <c r="L10" s="603"/>
      <c r="M10" s="603"/>
      <c r="N10" s="603"/>
      <c r="O10" s="603"/>
      <c r="P10" s="603"/>
    </row>
    <row r="11" spans="1:34" ht="18" customHeight="1" x14ac:dyDescent="0.25">
      <c r="A11" s="604" t="s">
        <v>929</v>
      </c>
      <c r="B11" s="604"/>
      <c r="C11" s="604"/>
      <c r="D11" s="604"/>
      <c r="E11" s="604"/>
      <c r="F11" s="604"/>
      <c r="G11" s="604"/>
      <c r="H11" s="604"/>
      <c r="I11" s="604"/>
      <c r="J11" s="604"/>
      <c r="K11" s="604"/>
      <c r="L11" s="604"/>
      <c r="M11" s="604"/>
      <c r="N11" s="604"/>
      <c r="O11" s="604"/>
      <c r="P11" s="60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601"/>
      <c r="B13" s="601"/>
      <c r="C13" s="601"/>
      <c r="D13" s="601"/>
      <c r="E13" s="601"/>
      <c r="F13" s="601"/>
      <c r="G13" s="601"/>
      <c r="H13" s="601"/>
      <c r="I13" s="601"/>
      <c r="J13" s="601"/>
      <c r="K13" s="601"/>
      <c r="L13" s="601"/>
      <c r="M13" s="601"/>
      <c r="N13" s="601"/>
      <c r="O13" s="601"/>
      <c r="P13" s="601"/>
      <c r="Q13" s="601"/>
      <c r="R13" s="601"/>
      <c r="S13" s="601"/>
      <c r="T13" s="601"/>
      <c r="U13" s="601"/>
      <c r="V13" s="601"/>
      <c r="W13" s="601"/>
      <c r="X13" s="601"/>
      <c r="Y13" s="601"/>
      <c r="Z13" s="601"/>
      <c r="AA13" s="601"/>
      <c r="AB13" s="601"/>
      <c r="AC13" s="601"/>
      <c r="AD13" s="601"/>
      <c r="AE13" s="601"/>
      <c r="AF13" s="601"/>
      <c r="AG13" s="601"/>
      <c r="AH13" s="601"/>
    </row>
    <row r="14" spans="1:34" s="33" customFormat="1" ht="75.75" customHeight="1" x14ac:dyDescent="0.25">
      <c r="A14" s="600" t="s">
        <v>5</v>
      </c>
      <c r="B14" s="596" t="s">
        <v>6</v>
      </c>
      <c r="C14" s="596" t="s">
        <v>44</v>
      </c>
      <c r="D14" s="598" t="s">
        <v>364</v>
      </c>
      <c r="E14" s="598"/>
      <c r="F14" s="598"/>
      <c r="G14" s="596" t="s">
        <v>363</v>
      </c>
      <c r="H14" s="596" t="s">
        <v>362</v>
      </c>
      <c r="I14" s="596"/>
      <c r="J14" s="596"/>
      <c r="K14" s="596"/>
      <c r="L14" s="596"/>
      <c r="M14" s="595" t="s">
        <v>361</v>
      </c>
      <c r="N14" s="595"/>
      <c r="O14" s="595"/>
      <c r="P14" s="595"/>
      <c r="Q14" s="595" t="s">
        <v>360</v>
      </c>
      <c r="R14" s="595"/>
      <c r="S14" s="595"/>
      <c r="T14" s="595"/>
      <c r="U14" s="595" t="s">
        <v>359</v>
      </c>
      <c r="V14" s="599" t="s">
        <v>358</v>
      </c>
      <c r="W14" s="599"/>
      <c r="X14" s="597" t="s">
        <v>357</v>
      </c>
      <c r="Y14" s="597" t="s">
        <v>356</v>
      </c>
      <c r="Z14" s="597"/>
      <c r="AA14" s="595" t="s">
        <v>355</v>
      </c>
      <c r="AB14" s="595"/>
      <c r="AC14" s="595"/>
      <c r="AD14" s="595"/>
      <c r="AE14" s="595" t="s">
        <v>354</v>
      </c>
      <c r="AF14" s="595" t="s">
        <v>353</v>
      </c>
      <c r="AG14" s="595"/>
      <c r="AH14" s="596" t="s">
        <v>352</v>
      </c>
    </row>
    <row r="15" spans="1:34" s="33" customFormat="1" ht="213.75" customHeight="1" x14ac:dyDescent="0.25">
      <c r="A15" s="600"/>
      <c r="B15" s="596"/>
      <c r="C15" s="596"/>
      <c r="D15" s="596" t="s">
        <v>351</v>
      </c>
      <c r="E15" s="596"/>
      <c r="F15" s="596" t="s">
        <v>350</v>
      </c>
      <c r="G15" s="596"/>
      <c r="H15" s="596" t="s">
        <v>349</v>
      </c>
      <c r="I15" s="596" t="s">
        <v>348</v>
      </c>
      <c r="J15" s="596"/>
      <c r="K15" s="596" t="s">
        <v>347</v>
      </c>
      <c r="L15" s="596" t="s">
        <v>346</v>
      </c>
      <c r="M15" s="597" t="s">
        <v>345</v>
      </c>
      <c r="N15" s="597" t="s">
        <v>344</v>
      </c>
      <c r="O15" s="597" t="s">
        <v>343</v>
      </c>
      <c r="P15" s="597"/>
      <c r="Q15" s="597" t="s">
        <v>342</v>
      </c>
      <c r="R15" s="597" t="s">
        <v>341</v>
      </c>
      <c r="S15" s="597" t="s">
        <v>340</v>
      </c>
      <c r="T15" s="597"/>
      <c r="U15" s="595"/>
      <c r="V15" s="599"/>
      <c r="W15" s="599"/>
      <c r="X15" s="597"/>
      <c r="Y15" s="597"/>
      <c r="Z15" s="597"/>
      <c r="AA15" s="598" t="s">
        <v>339</v>
      </c>
      <c r="AB15" s="598"/>
      <c r="AC15" s="598" t="s">
        <v>338</v>
      </c>
      <c r="AD15" s="598"/>
      <c r="AE15" s="595"/>
      <c r="AF15" s="595" t="s">
        <v>337</v>
      </c>
      <c r="AG15" s="595" t="s">
        <v>336</v>
      </c>
      <c r="AH15" s="596"/>
    </row>
    <row r="16" spans="1:34" s="33" customFormat="1" ht="43.5" customHeight="1" x14ac:dyDescent="0.25">
      <c r="A16" s="600"/>
      <c r="B16" s="596"/>
      <c r="C16" s="596"/>
      <c r="D16" s="62" t="s">
        <v>335</v>
      </c>
      <c r="E16" s="62" t="s">
        <v>334</v>
      </c>
      <c r="F16" s="596"/>
      <c r="G16" s="596"/>
      <c r="H16" s="596"/>
      <c r="I16" s="62" t="s">
        <v>333</v>
      </c>
      <c r="J16" s="62" t="s">
        <v>332</v>
      </c>
      <c r="K16" s="596"/>
      <c r="L16" s="596"/>
      <c r="M16" s="597"/>
      <c r="N16" s="597"/>
      <c r="O16" s="192" t="s">
        <v>329</v>
      </c>
      <c r="P16" s="192" t="s">
        <v>328</v>
      </c>
      <c r="Q16" s="597"/>
      <c r="R16" s="597"/>
      <c r="S16" s="192" t="s">
        <v>329</v>
      </c>
      <c r="T16" s="192" t="s">
        <v>328</v>
      </c>
      <c r="U16" s="595"/>
      <c r="V16" s="193" t="s">
        <v>331</v>
      </c>
      <c r="W16" s="193" t="s">
        <v>330</v>
      </c>
      <c r="X16" s="597"/>
      <c r="Y16" s="192" t="s">
        <v>329</v>
      </c>
      <c r="Z16" s="192" t="s">
        <v>328</v>
      </c>
      <c r="AA16" s="196" t="s">
        <v>329</v>
      </c>
      <c r="AB16" s="196" t="s">
        <v>328</v>
      </c>
      <c r="AC16" s="196" t="s">
        <v>329</v>
      </c>
      <c r="AD16" s="196" t="s">
        <v>328</v>
      </c>
      <c r="AE16" s="595"/>
      <c r="AF16" s="595"/>
      <c r="AG16" s="595"/>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594" t="str">
        <f>E0228_1074205010351_10_0_69_!B103</f>
        <v>Директор</v>
      </c>
      <c r="C38" s="594"/>
      <c r="D38" s="215"/>
      <c r="E38" s="215"/>
      <c r="F38" s="216" t="str">
        <f>E0228_1074205010351_10_0_69_!G103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594"/>
      <c r="C40" s="594"/>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594"/>
      <c r="C42" s="594"/>
      <c r="D42" s="215"/>
      <c r="E42" s="215"/>
      <c r="F42" s="216"/>
      <c r="G42" s="216"/>
      <c r="H42" s="216"/>
      <c r="I42" s="216"/>
      <c r="J42" s="216"/>
    </row>
  </sheetData>
  <autoFilter ref="A18:AH18"/>
  <mergeCells count="42">
    <mergeCell ref="A13:AH13"/>
    <mergeCell ref="A4:P4"/>
    <mergeCell ref="A6:P6"/>
    <mergeCell ref="A8:P8"/>
    <mergeCell ref="A9:P9"/>
    <mergeCell ref="A10:P10"/>
    <mergeCell ref="A11:P11"/>
    <mergeCell ref="A14:A16"/>
    <mergeCell ref="B14:B16"/>
    <mergeCell ref="C14:C16"/>
    <mergeCell ref="D14:F14"/>
    <mergeCell ref="G14:G16"/>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G15:AG16"/>
    <mergeCell ref="M15:M16"/>
    <mergeCell ref="N15:N16"/>
    <mergeCell ref="O15:P15"/>
    <mergeCell ref="AA15:AB15"/>
    <mergeCell ref="AC15:AD15"/>
    <mergeCell ref="AF15:AF16"/>
    <mergeCell ref="V14:W15"/>
    <mergeCell ref="B40:C40"/>
    <mergeCell ref="B42:C42"/>
    <mergeCell ref="B38:C38"/>
    <mergeCell ref="U14:U16"/>
    <mergeCell ref="AE14:AE16"/>
    <mergeCell ref="H14:L14"/>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zoomScale="75" zoomScaleNormal="100" zoomScaleSheetLayoutView="75" workbookViewId="0">
      <selection activeCell="A11" sqref="A1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918</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930</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14"/>
      <c r="B12" s="614"/>
      <c r="C12" s="614"/>
      <c r="D12" s="614"/>
      <c r="E12" s="614"/>
      <c r="F12" s="614"/>
      <c r="G12" s="614"/>
      <c r="H12" s="614"/>
      <c r="I12" s="614"/>
      <c r="J12" s="614"/>
      <c r="K12" s="614"/>
      <c r="L12" s="614"/>
      <c r="M12" s="614"/>
      <c r="N12" s="614"/>
      <c r="O12" s="614"/>
      <c r="P12" s="614"/>
      <c r="Q12" s="614"/>
      <c r="R12" s="614"/>
      <c r="S12" s="614"/>
      <c r="T12" s="614"/>
      <c r="U12" s="614"/>
      <c r="V12" s="614"/>
      <c r="W12" s="614"/>
      <c r="X12" s="614"/>
      <c r="Y12" s="614"/>
      <c r="Z12" s="614"/>
      <c r="AA12" s="614"/>
      <c r="AB12" s="614"/>
      <c r="AC12" s="614"/>
      <c r="AD12" s="614"/>
      <c r="AE12" s="614"/>
      <c r="AF12" s="614"/>
      <c r="AG12" s="614"/>
    </row>
    <row r="13" spans="1:33" ht="59.25" customHeight="1" x14ac:dyDescent="0.25">
      <c r="A13" s="613" t="s">
        <v>460</v>
      </c>
      <c r="B13" s="605" t="s">
        <v>476</v>
      </c>
      <c r="C13" s="605" t="s">
        <v>477</v>
      </c>
      <c r="D13" s="605" t="s">
        <v>478</v>
      </c>
      <c r="E13" s="605"/>
      <c r="F13" s="605"/>
      <c r="G13" s="605" t="s">
        <v>479</v>
      </c>
      <c r="H13" s="605" t="s">
        <v>862</v>
      </c>
      <c r="I13" s="605"/>
      <c r="J13" s="605" t="s">
        <v>863</v>
      </c>
      <c r="K13" s="605"/>
      <c r="L13" s="605" t="s">
        <v>864</v>
      </c>
      <c r="M13" s="605"/>
      <c r="N13" s="605" t="s">
        <v>865</v>
      </c>
      <c r="O13" s="605"/>
      <c r="P13" s="605" t="s">
        <v>866</v>
      </c>
      <c r="Q13" s="605"/>
      <c r="R13" s="605"/>
      <c r="S13" s="605"/>
      <c r="T13" s="52"/>
      <c r="U13" s="52"/>
      <c r="V13" s="52"/>
      <c r="W13" s="52"/>
      <c r="X13" s="53"/>
      <c r="Y13" s="53"/>
      <c r="Z13" s="53"/>
      <c r="AA13" s="53"/>
      <c r="AB13" s="53"/>
      <c r="AC13" s="53"/>
      <c r="AD13" s="53"/>
      <c r="AE13" s="53"/>
      <c r="AF13" s="53"/>
      <c r="AG13" s="53"/>
    </row>
    <row r="14" spans="1:33" ht="78.75" customHeight="1" x14ac:dyDescent="0.25">
      <c r="A14" s="613"/>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13" t="s">
        <v>485</v>
      </c>
      <c r="B18" s="612"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13"/>
      <c r="B19" s="612"/>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13" t="s">
        <v>489</v>
      </c>
      <c r="B20" s="612"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13"/>
      <c r="B21" s="612"/>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13" t="s">
        <v>491</v>
      </c>
      <c r="B22" s="612"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13"/>
      <c r="B23" s="612"/>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13" t="s">
        <v>493</v>
      </c>
      <c r="B24" s="612"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13"/>
      <c r="B25" s="612"/>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13" t="s">
        <v>495</v>
      </c>
      <c r="B26" s="612"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13"/>
      <c r="B27" s="612"/>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13" t="s">
        <v>497</v>
      </c>
      <c r="B28" s="612"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13"/>
      <c r="B29" s="612"/>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13" t="s">
        <v>499</v>
      </c>
      <c r="B30" s="612"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13"/>
      <c r="B31" s="612"/>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13" t="s">
        <v>500</v>
      </c>
      <c r="B32" s="612"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13"/>
      <c r="B33" s="612"/>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13" t="s">
        <v>501</v>
      </c>
      <c r="B34" s="612"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13"/>
      <c r="B35" s="612"/>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13" t="s">
        <v>502</v>
      </c>
      <c r="B36" s="612"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13"/>
      <c r="B37" s="612"/>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13" t="s">
        <v>503</v>
      </c>
      <c r="B38" s="612"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13"/>
      <c r="B39" s="612"/>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13" t="s">
        <v>505</v>
      </c>
      <c r="B40" s="612"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13"/>
      <c r="B41" s="612"/>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13" t="s">
        <v>506</v>
      </c>
      <c r="B42" s="612"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13"/>
      <c r="B43" s="612"/>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13" t="s">
        <v>507</v>
      </c>
      <c r="B44" s="612"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13"/>
      <c r="B45" s="612"/>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13" t="s">
        <v>508</v>
      </c>
      <c r="B46" s="612"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13"/>
      <c r="B47" s="612"/>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13" t="s">
        <v>520</v>
      </c>
      <c r="B53" s="612"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13"/>
      <c r="B54" s="612"/>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13"/>
      <c r="B55" s="612"/>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13"/>
      <c r="B56" s="612"/>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13" t="s">
        <v>525</v>
      </c>
      <c r="B57" s="612"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13"/>
      <c r="B58" s="612"/>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13"/>
      <c r="B59" s="612"/>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13"/>
      <c r="B60" s="612"/>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13" t="s">
        <v>526</v>
      </c>
      <c r="B61" s="612"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13"/>
      <c r="B62" s="612"/>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13"/>
      <c r="B63" s="612"/>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13"/>
      <c r="B64" s="612"/>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13" t="s">
        <v>527</v>
      </c>
      <c r="B65" s="612"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13"/>
      <c r="B66" s="612"/>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13"/>
      <c r="B67" s="612"/>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13"/>
      <c r="B68" s="612"/>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13" t="s">
        <v>528</v>
      </c>
      <c r="B69" s="612"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13"/>
      <c r="B70" s="612"/>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13"/>
      <c r="B71" s="612"/>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13"/>
      <c r="B72" s="612"/>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13" t="s">
        <v>530</v>
      </c>
      <c r="B73" s="612"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13"/>
      <c r="B74" s="612"/>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13"/>
      <c r="B75" s="612"/>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13"/>
      <c r="B76" s="612"/>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13" t="s">
        <v>531</v>
      </c>
      <c r="B77" s="612"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13"/>
      <c r="B78" s="612"/>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13"/>
      <c r="B79" s="612"/>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13"/>
      <c r="B80" s="612"/>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13" t="s">
        <v>532</v>
      </c>
      <c r="B81" s="612"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13"/>
      <c r="B82" s="612"/>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13"/>
      <c r="B83" s="612"/>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13"/>
      <c r="B84" s="612"/>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13" t="s">
        <v>535</v>
      </c>
      <c r="B86" s="612"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13"/>
      <c r="B87" s="612"/>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13" t="s">
        <v>536</v>
      </c>
      <c r="B88" s="612"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13"/>
      <c r="B89" s="612"/>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13" t="s">
        <v>537</v>
      </c>
      <c r="B90" s="612"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13"/>
      <c r="B91" s="612"/>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13" t="s">
        <v>538</v>
      </c>
      <c r="B92" s="612"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13"/>
      <c r="B93" s="612"/>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13" t="s">
        <v>539</v>
      </c>
      <c r="B94" s="612"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13"/>
      <c r="B95" s="612"/>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13" t="s">
        <v>540</v>
      </c>
      <c r="B96" s="612"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13"/>
      <c r="B97" s="612"/>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13" t="s">
        <v>541</v>
      </c>
      <c r="B98" s="612"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13"/>
      <c r="B99" s="612"/>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13" t="s">
        <v>542</v>
      </c>
      <c r="B100" s="612"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13"/>
      <c r="B101" s="612"/>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13" t="s">
        <v>543</v>
      </c>
      <c r="B102" s="612"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13"/>
      <c r="B103" s="612"/>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13" t="s">
        <v>544</v>
      </c>
      <c r="B104" s="612"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13"/>
      <c r="B105" s="612"/>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13" t="s">
        <v>545</v>
      </c>
      <c r="B106" s="612"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13"/>
      <c r="B107" s="612"/>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13" t="s">
        <v>546</v>
      </c>
      <c r="B108" s="612"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13"/>
      <c r="B109" s="612"/>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13" t="s">
        <v>547</v>
      </c>
      <c r="B110" s="612"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13"/>
      <c r="B111" s="612"/>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13" t="s">
        <v>548</v>
      </c>
      <c r="B112" s="612"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13"/>
      <c r="B113" s="612"/>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13" t="s">
        <v>549</v>
      </c>
      <c r="B114" s="612"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13"/>
      <c r="B115" s="612"/>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13" t="s">
        <v>556</v>
      </c>
      <c r="B121" s="612"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13"/>
      <c r="B122" s="612"/>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13"/>
      <c r="B123" s="612"/>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13"/>
      <c r="B124" s="612"/>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13" t="s">
        <v>557</v>
      </c>
      <c r="B125" s="612"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13"/>
      <c r="B126" s="612"/>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13"/>
      <c r="B127" s="612"/>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13"/>
      <c r="B128" s="612"/>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13" t="s">
        <v>558</v>
      </c>
      <c r="B129" s="612"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13"/>
      <c r="B130" s="612"/>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13"/>
      <c r="B131" s="612"/>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13"/>
      <c r="B132" s="612"/>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13" t="s">
        <v>559</v>
      </c>
      <c r="B133" s="612"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13"/>
      <c r="B134" s="612"/>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13"/>
      <c r="B135" s="612"/>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13"/>
      <c r="B136" s="612"/>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13" t="s">
        <v>560</v>
      </c>
      <c r="B137" s="612"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13"/>
      <c r="B138" s="612"/>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13"/>
      <c r="B139" s="612"/>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13"/>
      <c r="B140" s="612"/>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13" t="s">
        <v>561</v>
      </c>
      <c r="B141" s="612"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13"/>
      <c r="B142" s="612"/>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13"/>
      <c r="B143" s="612"/>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13"/>
      <c r="B144" s="612"/>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13" t="s">
        <v>562</v>
      </c>
      <c r="B145" s="612"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13"/>
      <c r="B146" s="612"/>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13"/>
      <c r="B147" s="612"/>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13"/>
      <c r="B148" s="612"/>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13" t="s">
        <v>563</v>
      </c>
      <c r="B149" s="612"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13"/>
      <c r="B150" s="612"/>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13"/>
      <c r="B151" s="612"/>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13"/>
      <c r="B152" s="612"/>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594" t="str">
        <f>E0228_1074205010351_11_1_69_!B38</f>
        <v>Директор</v>
      </c>
      <c r="C160" s="594"/>
      <c r="D160" s="215"/>
      <c r="E160" s="215"/>
      <c r="F160" s="594" t="str">
        <f>E0228_1074205010351_11_1_69_!F38</f>
        <v>Е.В. Гозун</v>
      </c>
      <c r="G160" s="594"/>
      <c r="H160" s="594"/>
    </row>
    <row r="161" spans="2:8" ht="18.75" x14ac:dyDescent="0.25">
      <c r="B161" s="215"/>
      <c r="C161" s="99"/>
      <c r="D161" s="215"/>
      <c r="E161" s="215"/>
      <c r="F161" s="215"/>
    </row>
    <row r="162" spans="2:8" ht="56.25" customHeight="1" x14ac:dyDescent="0.25">
      <c r="B162" s="594"/>
      <c r="C162" s="594"/>
      <c r="D162" s="215"/>
      <c r="E162" s="215"/>
      <c r="F162" s="594"/>
      <c r="G162" s="594"/>
      <c r="H162" s="594"/>
    </row>
    <row r="163" spans="2:8" ht="18.75" x14ac:dyDescent="0.25">
      <c r="B163" s="215"/>
      <c r="C163" s="99"/>
      <c r="D163" s="215"/>
      <c r="E163" s="215"/>
      <c r="F163" s="215"/>
    </row>
    <row r="164" spans="2:8" ht="37.5" customHeight="1" x14ac:dyDescent="0.25">
      <c r="B164" s="594"/>
      <c r="C164" s="594"/>
      <c r="D164" s="215"/>
      <c r="E164" s="215"/>
      <c r="F164" s="594"/>
      <c r="G164" s="594"/>
      <c r="H164" s="594"/>
    </row>
  </sheetData>
  <mergeCells count="116">
    <mergeCell ref="A145:A148"/>
    <mergeCell ref="B145:B148"/>
    <mergeCell ref="A149:A152"/>
    <mergeCell ref="B149:B152"/>
    <mergeCell ref="A133:A136"/>
    <mergeCell ref="B133:B136"/>
    <mergeCell ref="A137:A140"/>
    <mergeCell ref="B137:B140"/>
    <mergeCell ref="A141:A144"/>
    <mergeCell ref="B141:B144"/>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04:A105"/>
    <mergeCell ref="B104:B105"/>
    <mergeCell ref="A106:A107"/>
    <mergeCell ref="B106:B107"/>
    <mergeCell ref="A108:A109"/>
    <mergeCell ref="B108:B109"/>
    <mergeCell ref="A98:A99"/>
    <mergeCell ref="B98:B99"/>
    <mergeCell ref="A100:A101"/>
    <mergeCell ref="B100:B101"/>
    <mergeCell ref="A102:A103"/>
    <mergeCell ref="B102:B103"/>
    <mergeCell ref="A92:A93"/>
    <mergeCell ref="B92:B93"/>
    <mergeCell ref="A94:A95"/>
    <mergeCell ref="B94:B95"/>
    <mergeCell ref="A96:A97"/>
    <mergeCell ref="B96:B97"/>
    <mergeCell ref="A86:A87"/>
    <mergeCell ref="B86:B87"/>
    <mergeCell ref="A88:A89"/>
    <mergeCell ref="B88:B89"/>
    <mergeCell ref="A90:A91"/>
    <mergeCell ref="B90:B91"/>
    <mergeCell ref="A73:A76"/>
    <mergeCell ref="B73:B76"/>
    <mergeCell ref="A77:A80"/>
    <mergeCell ref="B77:B80"/>
    <mergeCell ref="A81:A84"/>
    <mergeCell ref="B81:B84"/>
    <mergeCell ref="A61:A64"/>
    <mergeCell ref="B61:B64"/>
    <mergeCell ref="A65:A68"/>
    <mergeCell ref="B65:B68"/>
    <mergeCell ref="A69:A72"/>
    <mergeCell ref="B69:B72"/>
    <mergeCell ref="A53:A56"/>
    <mergeCell ref="B53:B56"/>
    <mergeCell ref="A57:A60"/>
    <mergeCell ref="B57:B60"/>
    <mergeCell ref="A40:A41"/>
    <mergeCell ref="B40:B41"/>
    <mergeCell ref="A42:A43"/>
    <mergeCell ref="B42:B43"/>
    <mergeCell ref="A44:A45"/>
    <mergeCell ref="B44:B45"/>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topLeftCell="A25" zoomScale="90" zoomScaleNormal="100" zoomScaleSheetLayoutView="90" workbookViewId="0">
      <selection activeCell="A11" sqref="A11"/>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6"/>
      <c r="B4" s="616"/>
      <c r="C4" s="616"/>
      <c r="D4" s="616"/>
      <c r="E4" s="616"/>
      <c r="F4" s="616"/>
      <c r="G4" s="616"/>
      <c r="H4" s="616"/>
      <c r="I4" s="616"/>
      <c r="J4" s="21"/>
      <c r="K4" s="21"/>
      <c r="L4" s="21"/>
      <c r="M4" s="21"/>
      <c r="N4" s="21"/>
      <c r="O4" s="21"/>
      <c r="P4" s="21"/>
      <c r="AD4" s="25"/>
    </row>
    <row r="5" spans="1:33" ht="16.5" x14ac:dyDescent="0.25">
      <c r="A5" s="617" t="s">
        <v>569</v>
      </c>
      <c r="B5" s="617"/>
      <c r="C5" s="617"/>
      <c r="D5" s="617"/>
      <c r="E5" s="617"/>
      <c r="F5" s="617"/>
      <c r="G5" s="617"/>
      <c r="H5" s="617"/>
      <c r="I5" s="617"/>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8" t="s">
        <v>919</v>
      </c>
      <c r="B7" s="618"/>
      <c r="C7" s="618"/>
      <c r="D7" s="618"/>
      <c r="E7" s="618"/>
      <c r="F7" s="618"/>
      <c r="G7" s="618"/>
      <c r="H7" s="618"/>
      <c r="I7" s="618"/>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9" t="s">
        <v>4</v>
      </c>
      <c r="B8" s="619"/>
      <c r="C8" s="619"/>
      <c r="D8" s="619"/>
      <c r="E8" s="619"/>
      <c r="F8" s="619"/>
      <c r="G8" s="619"/>
      <c r="H8" s="619"/>
      <c r="I8" s="619"/>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20"/>
      <c r="B9" s="620"/>
      <c r="C9" s="620"/>
      <c r="D9" s="620"/>
      <c r="E9" s="620"/>
      <c r="F9" s="620"/>
      <c r="G9" s="620"/>
      <c r="H9" s="620"/>
      <c r="I9" s="620"/>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931</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13" t="s">
        <v>460</v>
      </c>
      <c r="B12" s="605" t="s">
        <v>476</v>
      </c>
      <c r="C12" s="605" t="s">
        <v>570</v>
      </c>
      <c r="D12" s="605"/>
      <c r="E12" s="605"/>
      <c r="F12" s="605" t="s">
        <v>571</v>
      </c>
      <c r="G12" s="605" t="s">
        <v>921</v>
      </c>
      <c r="H12" s="605" t="s">
        <v>572</v>
      </c>
      <c r="I12" s="605" t="s">
        <v>923</v>
      </c>
    </row>
    <row r="13" spans="1:33" ht="46.5" customHeight="1" x14ac:dyDescent="0.25">
      <c r="A13" s="613"/>
      <c r="B13" s="605"/>
      <c r="C13" s="84" t="s">
        <v>850</v>
      </c>
      <c r="D13" s="84" t="s">
        <v>920</v>
      </c>
      <c r="E13" s="84" t="s">
        <v>922</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5" t="s">
        <v>586</v>
      </c>
      <c r="C30" s="615"/>
      <c r="D30" s="615"/>
      <c r="E30" s="615"/>
      <c r="F30" s="615"/>
      <c r="G30" s="615"/>
      <c r="H30" s="615"/>
      <c r="I30" s="615"/>
    </row>
    <row r="31" spans="1:9" ht="18" x14ac:dyDescent="0.25">
      <c r="A31" s="46"/>
      <c r="B31" s="54" t="s">
        <v>566</v>
      </c>
    </row>
    <row r="32" spans="1:9" ht="18" x14ac:dyDescent="0.25">
      <c r="B32" s="54" t="s">
        <v>587</v>
      </c>
    </row>
    <row r="33" spans="2:9" ht="18" x14ac:dyDescent="0.25">
      <c r="B33" s="54" t="s">
        <v>588</v>
      </c>
    </row>
    <row r="34" spans="2:9" ht="53.25" customHeight="1" x14ac:dyDescent="0.25">
      <c r="B34" s="615" t="s">
        <v>589</v>
      </c>
      <c r="C34" s="615"/>
      <c r="D34" s="615"/>
      <c r="E34" s="615"/>
      <c r="F34" s="615"/>
      <c r="G34" s="615"/>
      <c r="H34" s="615"/>
      <c r="I34" s="615"/>
    </row>
    <row r="35" spans="2:9" ht="18" x14ac:dyDescent="0.25">
      <c r="B35" s="54" t="s">
        <v>590</v>
      </c>
    </row>
    <row r="37" spans="2:9" ht="18.75" x14ac:dyDescent="0.25">
      <c r="B37" s="594"/>
      <c r="C37" s="594"/>
      <c r="D37" s="215"/>
      <c r="E37" s="215"/>
      <c r="F37" s="594"/>
      <c r="G37" s="594"/>
      <c r="H37" s="594"/>
    </row>
    <row r="38" spans="2:9" ht="18.75" x14ac:dyDescent="0.25">
      <c r="B38" s="215"/>
      <c r="C38" s="99"/>
      <c r="D38" s="215"/>
      <c r="E38" s="215"/>
      <c r="F38" s="215"/>
      <c r="G38" s="28"/>
      <c r="H38" s="28"/>
    </row>
    <row r="39" spans="2:9" ht="18.75" x14ac:dyDescent="0.25">
      <c r="B39" s="594"/>
      <c r="C39" s="594"/>
      <c r="D39" s="215"/>
      <c r="E39" s="215"/>
      <c r="F39" s="594"/>
      <c r="G39" s="594"/>
      <c r="H39" s="594"/>
    </row>
    <row r="40" spans="2:9" ht="18.75" x14ac:dyDescent="0.25">
      <c r="B40" s="215"/>
      <c r="C40" s="99"/>
      <c r="D40" s="215"/>
      <c r="E40" s="215"/>
      <c r="F40" s="215"/>
      <c r="G40" s="28"/>
      <c r="H40" s="28"/>
    </row>
    <row r="41" spans="2:9" ht="18.75" x14ac:dyDescent="0.25">
      <c r="B41" s="594"/>
      <c r="C41" s="594"/>
      <c r="D41" s="215"/>
      <c r="E41" s="215"/>
      <c r="F41" s="594"/>
      <c r="G41" s="594"/>
      <c r="H41" s="594"/>
    </row>
  </sheetData>
  <mergeCells count="21">
    <mergeCell ref="A4:I4"/>
    <mergeCell ref="A5:I5"/>
    <mergeCell ref="A7:I7"/>
    <mergeCell ref="A8:I8"/>
    <mergeCell ref="A9:I9"/>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topLeftCell="A4" zoomScale="70" zoomScaleNormal="100" zoomScaleSheetLayoutView="70" workbookViewId="0">
      <selection activeCell="A10" sqref="A10"/>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1" t="s">
        <v>398</v>
      </c>
      <c r="AD1" s="621"/>
      <c r="AE1" s="621"/>
    </row>
    <row r="2" spans="1:34" ht="31.5" customHeight="1" x14ac:dyDescent="0.25">
      <c r="A2" s="345"/>
      <c r="AC2" s="621" t="s">
        <v>1</v>
      </c>
      <c r="AD2" s="621"/>
      <c r="AE2" s="621"/>
    </row>
    <row r="3" spans="1:34" ht="31.5" customHeight="1" x14ac:dyDescent="0.25">
      <c r="A3" s="349"/>
      <c r="AC3" s="621" t="s">
        <v>2</v>
      </c>
      <c r="AD3" s="621"/>
      <c r="AE3" s="621"/>
    </row>
    <row r="4" spans="1:34" x14ac:dyDescent="0.25">
      <c r="A4" s="626" t="s">
        <v>397</v>
      </c>
      <c r="B4" s="626"/>
      <c r="C4" s="626"/>
      <c r="D4" s="626"/>
      <c r="E4" s="626"/>
      <c r="F4" s="626"/>
      <c r="G4" s="626"/>
      <c r="H4" s="626"/>
      <c r="I4" s="626"/>
      <c r="J4" s="626"/>
      <c r="K4" s="626"/>
      <c r="L4" s="626"/>
      <c r="M4" s="626"/>
      <c r="N4" s="626"/>
    </row>
    <row r="5" spans="1:34" x14ac:dyDescent="0.25">
      <c r="A5" s="624"/>
      <c r="B5" s="624"/>
      <c r="C5" s="624"/>
      <c r="D5" s="624"/>
      <c r="E5" s="624"/>
      <c r="F5" s="624"/>
      <c r="G5" s="624"/>
      <c r="H5" s="624"/>
      <c r="I5" s="624"/>
      <c r="J5" s="624"/>
      <c r="K5" s="624"/>
      <c r="L5" s="624"/>
      <c r="M5" s="624"/>
      <c r="N5" s="624"/>
      <c r="O5" s="152"/>
      <c r="P5" s="152"/>
      <c r="Q5" s="153"/>
      <c r="R5" s="153"/>
      <c r="S5" s="153"/>
      <c r="T5" s="153"/>
      <c r="U5" s="153"/>
      <c r="V5" s="153"/>
      <c r="W5" s="153"/>
      <c r="X5" s="153"/>
      <c r="Y5" s="152"/>
      <c r="Z5" s="152"/>
      <c r="AA5" s="152"/>
      <c r="AB5" s="152"/>
      <c r="AC5" s="152"/>
    </row>
    <row r="6" spans="1:34" x14ac:dyDescent="0.25">
      <c r="A6" s="627" t="str">
        <f>E0228_1074205010351_11_3_69_!A7</f>
        <v xml:space="preserve">Инвестиционная программа              ООО "ИнвестГрадСтрой"     </v>
      </c>
      <c r="B6" s="628"/>
      <c r="C6" s="628"/>
      <c r="D6" s="628"/>
      <c r="E6" s="628"/>
      <c r="F6" s="628"/>
      <c r="G6" s="628"/>
      <c r="H6" s="628"/>
      <c r="I6" s="628"/>
      <c r="J6" s="628"/>
      <c r="K6" s="628"/>
      <c r="L6" s="628"/>
      <c r="M6" s="628"/>
      <c r="N6" s="628"/>
      <c r="O6" s="350"/>
      <c r="P6" s="350"/>
      <c r="Q6" s="351"/>
      <c r="R6" s="351"/>
      <c r="S6" s="351"/>
      <c r="T6" s="351"/>
      <c r="U6" s="351"/>
      <c r="V6" s="351"/>
      <c r="W6" s="351"/>
      <c r="X6" s="351"/>
      <c r="Y6" s="350"/>
      <c r="Z6" s="350"/>
      <c r="AA6" s="350"/>
      <c r="AB6" s="350"/>
      <c r="AC6" s="350"/>
      <c r="AD6" s="350"/>
      <c r="AE6" s="350"/>
      <c r="AF6" s="352"/>
      <c r="AG6" s="352"/>
      <c r="AH6" s="352"/>
    </row>
    <row r="7" spans="1:34" x14ac:dyDescent="0.25">
      <c r="A7" s="628" t="s">
        <v>4</v>
      </c>
      <c r="B7" s="628"/>
      <c r="C7" s="628"/>
      <c r="D7" s="628"/>
      <c r="E7" s="628"/>
      <c r="F7" s="628"/>
      <c r="G7" s="628"/>
      <c r="H7" s="628"/>
      <c r="I7" s="628"/>
      <c r="J7" s="628"/>
      <c r="K7" s="628"/>
      <c r="L7" s="628"/>
      <c r="M7" s="628"/>
      <c r="N7" s="628"/>
    </row>
    <row r="8" spans="1:34" x14ac:dyDescent="0.25">
      <c r="A8" s="628"/>
      <c r="B8" s="628"/>
      <c r="C8" s="628"/>
      <c r="D8" s="628"/>
      <c r="E8" s="628"/>
      <c r="F8" s="628"/>
      <c r="G8" s="628"/>
      <c r="H8" s="628"/>
      <c r="I8" s="628"/>
      <c r="J8" s="628"/>
      <c r="K8" s="628"/>
      <c r="L8" s="628"/>
      <c r="M8" s="628"/>
      <c r="N8" s="628"/>
      <c r="O8" s="350"/>
      <c r="P8" s="350"/>
      <c r="Q8" s="351"/>
      <c r="R8" s="351"/>
      <c r="S8" s="351"/>
      <c r="T8" s="351"/>
      <c r="U8" s="351"/>
      <c r="V8" s="351"/>
      <c r="W8" s="351"/>
      <c r="X8" s="351"/>
      <c r="Y8" s="350"/>
      <c r="Z8" s="350"/>
      <c r="AA8" s="350"/>
      <c r="AB8" s="350"/>
      <c r="AC8" s="350"/>
    </row>
    <row r="9" spans="1:34" s="355" customFormat="1" x14ac:dyDescent="0.25">
      <c r="A9" s="629" t="s">
        <v>932</v>
      </c>
      <c r="B9" s="629"/>
      <c r="C9" s="629"/>
      <c r="D9" s="629"/>
      <c r="E9" s="629"/>
      <c r="F9" s="629"/>
      <c r="G9" s="629"/>
      <c r="H9" s="629"/>
      <c r="I9" s="629"/>
      <c r="J9" s="629"/>
      <c r="K9" s="629"/>
      <c r="L9" s="629"/>
      <c r="M9" s="629"/>
      <c r="N9" s="629"/>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24"/>
      <c r="B14" s="624"/>
      <c r="C14" s="624"/>
      <c r="D14" s="624"/>
      <c r="E14" s="624"/>
      <c r="F14" s="624"/>
      <c r="G14" s="624"/>
      <c r="H14" s="624"/>
      <c r="I14" s="624"/>
      <c r="J14" s="624"/>
      <c r="K14" s="624"/>
      <c r="L14" s="624"/>
      <c r="M14" s="624"/>
      <c r="N14" s="624"/>
      <c r="O14" s="624"/>
      <c r="P14" s="624"/>
      <c r="Q14" s="624"/>
      <c r="R14" s="624"/>
      <c r="S14" s="624"/>
      <c r="T14" s="624"/>
      <c r="U14" s="624"/>
      <c r="V14" s="624"/>
      <c r="W14" s="624"/>
      <c r="X14" s="624"/>
      <c r="Y14" s="624"/>
      <c r="Z14" s="624"/>
      <c r="AA14" s="624"/>
      <c r="AB14" s="624"/>
      <c r="AC14" s="624"/>
    </row>
    <row r="15" spans="1:34" ht="50.25" customHeight="1" x14ac:dyDescent="0.25">
      <c r="A15" s="622" t="s">
        <v>5</v>
      </c>
      <c r="B15" s="622" t="s">
        <v>6</v>
      </c>
      <c r="C15" s="622" t="s">
        <v>396</v>
      </c>
      <c r="D15" s="630"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3" t="s">
        <v>384</v>
      </c>
      <c r="V15" s="623"/>
      <c r="W15" s="623"/>
      <c r="X15" s="623"/>
      <c r="Y15" s="623"/>
      <c r="Z15" s="623"/>
      <c r="AA15" s="622" t="s">
        <v>383</v>
      </c>
      <c r="AB15" s="622"/>
      <c r="AC15" s="622" t="s">
        <v>382</v>
      </c>
      <c r="AD15" s="622" t="s">
        <v>381</v>
      </c>
      <c r="AE15" s="622"/>
    </row>
    <row r="16" spans="1:34" ht="63.75" customHeight="1" x14ac:dyDescent="0.25">
      <c r="A16" s="622"/>
      <c r="B16" s="622"/>
      <c r="C16" s="622"/>
      <c r="D16" s="630"/>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30"/>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E0228_1074205010351_02_0_69_!A19</f>
        <v>0</v>
      </c>
      <c r="B19" s="151" t="str">
        <f>E0228_1074205010351_02_0_69_!B19</f>
        <v>ВСЕГО по инвестиционной программе, в том числе:</v>
      </c>
      <c r="C19" s="150" t="str">
        <f>E0228_1074205010351_02_0_69_!C19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E0228_1074205010351_02_0_69_!A20</f>
        <v>0.1</v>
      </c>
      <c r="B20" s="151" t="str">
        <f>E0228_1074205010351_02_0_69_!B20</f>
        <v>Технологическое присоединение, всего</v>
      </c>
      <c r="C20" s="150" t="str">
        <f>E0228_1074205010351_02_0_69_!C20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E0228_1074205010351_02_0_69_!A21</f>
        <v>0.2</v>
      </c>
      <c r="B21" s="151" t="str">
        <f>E0228_1074205010351_02_0_69_!B21</f>
        <v>Реконструкция, модернизация, техническое перевооружение, всего</v>
      </c>
      <c r="C21" s="150" t="str">
        <f>E0228_1074205010351_02_0_69_!C21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E0228_1074205010351_02_0_69_!A22</f>
        <v>0.3</v>
      </c>
      <c r="B22" s="151"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E0228_1074205010351_02_0_69_!C22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E0228_1074205010351_02_0_69_!A23</f>
        <v>0.4</v>
      </c>
      <c r="B23" s="151" t="str">
        <f>E0228_1074205010351_02_0_69_!B23</f>
        <v>Прочее новое строительство объектов электросетевого хозяйства, всего</v>
      </c>
      <c r="C23" s="150" t="str">
        <f>E0228_1074205010351_02_0_69_!C23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E0228_1074205010351_02_0_69_!A24</f>
        <v>0.5</v>
      </c>
      <c r="B24" s="151" t="str">
        <f>E0228_1074205010351_02_0_69_!B24</f>
        <v>Покупка земельных участков для целей реализации инвестиционных проектов, всего</v>
      </c>
      <c r="C24" s="150" t="str">
        <f>E0228_1074205010351_02_0_69_!C24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E0228_1074205010351_02_0_69_!A25</f>
        <v>0.6</v>
      </c>
      <c r="B25" s="151" t="str">
        <f>E0228_1074205010351_02_0_69_!B25</f>
        <v>Прочие инвестиционные проекты, всего</v>
      </c>
      <c r="C25" s="150" t="str">
        <f>E0228_1074205010351_02_0_69_!C25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E0228_1074205010351_02_0_69_!A26</f>
        <v>1.1</v>
      </c>
      <c r="B26" s="151" t="str">
        <f>E0228_1074205010351_02_0_69_!B26</f>
        <v>Технологическое присоединение, всего, в том числе:</v>
      </c>
      <c r="C26" s="150" t="str">
        <f>E0228_1074205010351_02_0_69_!C26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E0228_1074205010351_02_0_69_!A27</f>
        <v>1.1.1</v>
      </c>
      <c r="B27" s="151" t="str">
        <f>E0228_1074205010351_02_0_69_!B27</f>
        <v>Технологическое присоединение энергопринимающих устройств потребителей, всего, в том числе:</v>
      </c>
      <c r="C27" s="150" t="str">
        <f>E0228_1074205010351_02_0_69_!C27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E0228_1074205010351_02_0_69_!A28</f>
        <v>1.1.1.1</v>
      </c>
      <c r="B28" s="151"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E0228_1074205010351_02_0_69_!C28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E0228_1074205010351_02_0_69_!A29</f>
        <v>1.1.1.2</v>
      </c>
      <c r="B29" s="151"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E0228_1074205010351_02_0_69_!C29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E0228_1074205010351_02_0_69_!A30</f>
        <v>1.1.1.3</v>
      </c>
      <c r="B30" s="151" t="str">
        <f>E0228_1074205010351_02_0_69_!B30</f>
        <v>Технологическое присоединение энергопринимающих устройств потребителей свыше 150 кВт, всего, в том числе:</v>
      </c>
      <c r="C30" s="150" t="str">
        <f>E0228_1074205010351_02_0_69_!C30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E0228_1074205010351_02_0_69_!A31</f>
        <v>1.1.2</v>
      </c>
      <c r="B31" s="151" t="str">
        <f>E0228_1074205010351_02_0_69_!B31</f>
        <v>Технологическое присоединение объектов электросетевого хозяйства, всего, в том числе:</v>
      </c>
      <c r="C31" s="150" t="str">
        <f>E0228_1074205010351_02_0_69_!C31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E0228_1074205010351_02_0_69_!A32</f>
        <v>1.1.2.1</v>
      </c>
      <c r="B32" s="151"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E0228_1074205010351_02_0_69_!C32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E0228_1074205010351_02_0_69_!A33</f>
        <v>1.1.2.2</v>
      </c>
      <c r="B33" s="151" t="str">
        <f>E0228_1074205010351_02_0_69_!B33</f>
        <v>Технологическое присоединение к электрическим сетям иных сетевых организаций, всего, в том числе:</v>
      </c>
      <c r="C33" s="150" t="str">
        <f>E0228_1074205010351_02_0_69_!C33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E0228_1074205010351_02_0_69_!A34</f>
        <v>1.1.3</v>
      </c>
      <c r="B34" s="151" t="str">
        <f>E0228_1074205010351_02_0_69_!B34</f>
        <v>Технологическое присоединение объектов по производству электрической энергии всего, в том числе:</v>
      </c>
      <c r="C34" s="150" t="str">
        <f>E0228_1074205010351_02_0_69_!C34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E0228_1074205010351_02_0_69_!A35</f>
        <v>1.1.3.1</v>
      </c>
      <c r="B35" s="151"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E0228_1074205010351_02_0_69_!C35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E0228_1074205010351_02_0_69_!A36</f>
        <v>1.1.3.1</v>
      </c>
      <c r="B36" s="151"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E0228_1074205010351_02_0_69_!C36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E0228_1074205010351_02_0_69_!A37</f>
        <v>1.1.3.1</v>
      </c>
      <c r="B37" s="151"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E0228_1074205010351_02_0_69_!C37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E0228_1074205010351_02_0_69_!A38</f>
        <v>1.1.3.2</v>
      </c>
      <c r="B38" s="151"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E0228_1074205010351_02_0_69_!C38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E0228_1074205010351_02_0_69_!A39</f>
        <v>1.1.3.2</v>
      </c>
      <c r="B39" s="151"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E0228_1074205010351_02_0_69_!C39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E0228_1074205010351_02_0_69_!A40</f>
        <v>1.1.3.2</v>
      </c>
      <c r="B40" s="151"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E0228_1074205010351_02_0_69_!C40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E0228_1074205010351_02_0_69_!A41</f>
        <v>1.1.4</v>
      </c>
      <c r="B41" s="151"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E0228_1074205010351_02_0_69_!C41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E0228_1074205010351_02_0_69_!A42</f>
        <v>1.1.4.1</v>
      </c>
      <c r="B42" s="151"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E0228_1074205010351_02_0_69_!C42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E0228_1074205010351_02_0_69_!A43</f>
        <v>1.1.4.2</v>
      </c>
      <c r="B43" s="151"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E0228_1074205010351_02_0_69_!C43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E0228_1074205010351_02_0_69_!A44</f>
        <v>1.2</v>
      </c>
      <c r="B44" s="151" t="str">
        <f>E0228_1074205010351_02_0_69_!B44</f>
        <v>Реконструкция, модернизация, техническое перевооружение всего, в том числе:</v>
      </c>
      <c r="C44" s="150" t="str">
        <f>E0228_1074205010351_02_0_69_!C44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E0228_1074205010351_02_0_69_!A45</f>
        <v>1.2.1</v>
      </c>
      <c r="B45" s="151"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E0228_1074205010351_02_0_69_!C45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E0228_1074205010351_02_0_69_!A46</f>
        <v>1.2.1.1</v>
      </c>
      <c r="B46" s="151" t="str">
        <f>E0228_1074205010351_02_0_69_!B46</f>
        <v>Реконструкция трансформаторных и иных подстанций, всего, в числе:</v>
      </c>
      <c r="C46" s="150" t="str">
        <f>E0228_1074205010351_02_0_69_!C46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E0228_1074205010351_02_0_69_!A47</f>
        <v>1.2.1.2</v>
      </c>
      <c r="B47" s="151" t="str">
        <f>E0228_1074205010351_02_0_69_!B47</f>
        <v>Модернизация, техническое перевооружение трансформаторных и иных подстанций, распределительных пунктов, всего, в том числе:</v>
      </c>
      <c r="C47" s="150" t="str">
        <f>E0228_1074205010351_02_0_69_!C47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E0228_1074205010351_02_0_69_!A55</f>
        <v>1.2.2</v>
      </c>
      <c r="B55" s="151" t="str">
        <f>E0228_1074205010351_02_0_69_!B55</f>
        <v>Реконструкция, модернизация, техническое перевооружение линий электропередачи, всего, в том числе:</v>
      </c>
      <c r="C55" s="150" t="str">
        <f>E0228_1074205010351_02_0_69_!C55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E0228_1074205010351_02_0_69_!A56</f>
        <v>1.2.2.1</v>
      </c>
      <c r="B56" s="151" t="str">
        <f>E0228_1074205010351_02_0_69_!B56</f>
        <v>Реконструкция линий электропередачи, всего, в том числе:</v>
      </c>
      <c r="C56" s="150" t="str">
        <f>E0228_1074205010351_02_0_69_!C56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E0228_1074205010351_02_0_69_!A57</f>
        <v>1.2.2.2</v>
      </c>
      <c r="B57" s="151" t="str">
        <f>E0228_1074205010351_02_0_69_!B57</f>
        <v>Модернизация, техническое перевооружение линий электропередачи, всего, в том числе:</v>
      </c>
      <c r="C57" s="150" t="str">
        <f>E0228_1074205010351_02_0_69_!C57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E0228_1074205010351_02_0_69_!A58</f>
        <v>1.2.3</v>
      </c>
      <c r="B58" s="151" t="str">
        <f>E0228_1074205010351_02_0_69_!B58</f>
        <v>Развитие и модернизация учета электрической энергии (мощности), всего, в том числе:</v>
      </c>
      <c r="C58" s="150" t="str">
        <f>E0228_1074205010351_02_0_69_!C58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E0228_1074205010351_02_0_69_!A59</f>
        <v>1.2.3.1</v>
      </c>
      <c r="B59" s="151" t="str">
        <f>E0228_1074205010351_02_0_69_!B59</f>
        <v>"Установка приборов учета, класс напряжения 0,22 (0,4) кВ, всего, в том числе:"</v>
      </c>
      <c r="C59" s="150" t="str">
        <f>E0228_1074205010351_02_0_69_!C59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E0228_1074205010351_02_0_69_!A61</f>
        <v>1.2.3.1</v>
      </c>
      <c r="B61" s="151" t="str">
        <f>E0228_1074205010351_02_0_69_!B61</f>
        <v>Установка учетов с АСКУЭ на границе балансовой принадлежности с потребителями, запитанными от ВЛ-0,4кВ</v>
      </c>
      <c r="C61" s="150" t="str">
        <f>E0228_1074205010351_02_0_69_!C61</f>
        <v>J_0000000001</v>
      </c>
      <c r="D61" s="437" t="s">
        <v>482</v>
      </c>
      <c r="E61" s="437" t="s">
        <v>482</v>
      </c>
      <c r="F61" s="437" t="s">
        <v>482</v>
      </c>
      <c r="G61" s="437" t="s">
        <v>482</v>
      </c>
      <c r="H61" s="437" t="s">
        <v>482</v>
      </c>
      <c r="I61" s="437" t="s">
        <v>482</v>
      </c>
      <c r="J61" s="437" t="s">
        <v>482</v>
      </c>
      <c r="K61" s="437" t="s">
        <v>482</v>
      </c>
      <c r="L61" s="437" t="s">
        <v>891</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892</v>
      </c>
      <c r="AD61" s="437" t="s">
        <v>751</v>
      </c>
      <c r="AE61" s="437" t="s">
        <v>751</v>
      </c>
    </row>
    <row r="62" spans="1:31" s="362" customFormat="1" ht="47.25" x14ac:dyDescent="0.25">
      <c r="A62" s="150" t="str">
        <f>E0228_1074205010351_02_0_69_!A62</f>
        <v>1.2.3.2</v>
      </c>
      <c r="B62" s="151" t="str">
        <f>E0228_1074205010351_02_0_69_!B62</f>
        <v>"Установка приборов учета, класс напряжения 6 (10) кВ, всего, в том числе:"</v>
      </c>
      <c r="C62" s="150" t="str">
        <f>E0228_1074205010351_02_0_69_!C62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E0228_1074205010351_02_0_69_!A63</f>
        <v>1.2.3.3</v>
      </c>
      <c r="B63" s="151" t="str">
        <f>E0228_1074205010351_02_0_69_!B63</f>
        <v>"Установка приборов учета, класс напряжения 35 кВ, всего, в том числе:"</v>
      </c>
      <c r="C63" s="150" t="str">
        <f>E0228_1074205010351_02_0_69_!C63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E0228_1074205010351_02_0_69_!A64</f>
        <v>1.2.3.4</v>
      </c>
      <c r="B64" s="151" t="str">
        <f>E0228_1074205010351_02_0_69_!B64</f>
        <v>"Установка приборов учета, класс напряжения 110 кВ и выше, всего, в том числе:"</v>
      </c>
      <c r="C64" s="150" t="str">
        <f>E0228_1074205010351_02_0_69_!C64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E0228_1074205010351_02_0_69_!A65</f>
        <v>1.2.3.5</v>
      </c>
      <c r="B65" s="151" t="str">
        <f>E0228_1074205010351_02_0_69_!B65</f>
        <v>"Включение приборов учета в систему сбора и передачи данных, класс напряжения 0,22 (0,4) кВ, всего, в том числе:"</v>
      </c>
      <c r="C65" s="150" t="str">
        <f>E0228_1074205010351_02_0_69_!C65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E0228_1074205010351_02_0_69_!A68</f>
        <v>1.2.3.6</v>
      </c>
      <c r="B68" s="151" t="str">
        <f>E0228_1074205010351_02_0_69_!B68</f>
        <v>"Включение приборов учета в систему сбора и передачи данных, класс напряжения 6 (10) кВ, всего, в том числе:"</v>
      </c>
      <c r="C68" s="150" t="str">
        <f>E0228_1074205010351_02_0_69_!C68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E0228_1074205010351_02_0_69_!A69</f>
        <v>1.2.3.7</v>
      </c>
      <c r="B69" s="151" t="str">
        <f>E0228_1074205010351_02_0_69_!B69</f>
        <v>"Включение приборов учета в систему сбора и передачи данных, класс напряжения 35 кВ, всего, в том числе:"</v>
      </c>
      <c r="C69" s="150" t="str">
        <f>E0228_1074205010351_02_0_69_!C69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E0228_1074205010351_02_0_69_!A70</f>
        <v>1.2.3.8</v>
      </c>
      <c r="B70" s="151" t="str">
        <f>E0228_1074205010351_02_0_69_!B70</f>
        <v>"Включение приборов учета в систему сбора и передачи данных, класс напряжения 110 кВ и выше, всего, в том числе:"</v>
      </c>
      <c r="C70" s="150" t="str">
        <f>E0228_1074205010351_02_0_69_!C70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E0228_1074205010351_02_0_69_!A71</f>
        <v>1.2.4</v>
      </c>
      <c r="B71" s="151" t="str">
        <f>E0228_1074205010351_02_0_69_!B71</f>
        <v>Реконструкция, модернизация, техническое перевооружение прочих объектов основных средств, всего, в том числе:</v>
      </c>
      <c r="C71" s="150" t="str">
        <f>E0228_1074205010351_02_0_69_!C71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E0228_1074205010351_02_0_69_!A72</f>
        <v>1.2.4.1</v>
      </c>
      <c r="B72" s="151" t="str">
        <f>E0228_1074205010351_02_0_69_!B72</f>
        <v>Реконструкция прочих объектов основных средств, всего, в том числе:</v>
      </c>
      <c r="C72" s="150" t="str">
        <f>E0228_1074205010351_02_0_69_!C72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E0228_1074205010351_02_0_69_!A73</f>
        <v>1.2.4.2</v>
      </c>
      <c r="B73" s="151" t="str">
        <f>E0228_1074205010351_02_0_69_!B73</f>
        <v>Модернизация, техническое перевооружение прочих объектов основных средств, всего, в том числе:</v>
      </c>
      <c r="C73" s="150" t="str">
        <f>E0228_1074205010351_02_0_69_!C73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E0228_1074205010351_02_0_69_!A74</f>
        <v>1.3</v>
      </c>
      <c r="B74" s="151"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E0228_1074205010351_02_0_69_!C74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E0228_1074205010351_02_0_69_!A75</f>
        <v>1.3.1</v>
      </c>
      <c r="B75" s="151"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E0228_1074205010351_02_0_69_!C75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E0228_1074205010351_02_0_69_!A76</f>
        <v>1.3.2</v>
      </c>
      <c r="B76" s="151" t="str">
        <f>E0228_1074205010351_02_0_69_!B76</f>
        <v>Инвестиционные проекты, предусмотренные схемой и программой развития субъекта Российской Федерации, всего, в том числе:</v>
      </c>
      <c r="C76" s="150" t="str">
        <f>E0228_1074205010351_02_0_69_!C76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E0228_1074205010351_02_0_69_!A78</f>
        <v>1.4</v>
      </c>
      <c r="B78" s="151" t="str">
        <f>E0228_1074205010351_02_0_69_!B78</f>
        <v>Прочее новое строительство объектов электросетевого хозяйства, всего, в том числе:</v>
      </c>
      <c r="C78" s="150" t="str">
        <f>E0228_1074205010351_02_0_69_!C78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E0228_1074205010351_02_0_69_!A83</f>
        <v>1.5</v>
      </c>
      <c r="B83" s="151" t="str">
        <f>E0228_1074205010351_02_0_69_!B83</f>
        <v>Покупка земельных участков для целей реализации инвестиционных проектов, всего, в том числе:</v>
      </c>
      <c r="C83" s="150" t="str">
        <f>E0228_1074205010351_02_0_69_!C83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E0228_1074205010351_02_0_69_!A84</f>
        <v>1.6</v>
      </c>
      <c r="B84" s="151" t="str">
        <f>E0228_1074205010351_02_0_69_!B84</f>
        <v>Прочие инвестиционные проекты, всего, в том числе:</v>
      </c>
      <c r="C84" s="150" t="str">
        <f>E0228_1074205010351_02_0_69_!C84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E0228_1074205010351_02_0_69_!A85</f>
        <v>1.6</v>
      </c>
      <c r="B85" s="151" t="str">
        <f>E0228_1074205010351_02_0_69_!B85</f>
        <v>Приобретение автогидроподъемника</v>
      </c>
      <c r="C85" s="150" t="str">
        <f>E0228_1074205010351_02_0_69_!C85</f>
        <v>J_0000000002</v>
      </c>
      <c r="D85" s="437" t="s">
        <v>482</v>
      </c>
      <c r="E85" s="437" t="s">
        <v>482</v>
      </c>
      <c r="F85" s="437" t="s">
        <v>482</v>
      </c>
      <c r="G85" s="437" t="s">
        <v>482</v>
      </c>
      <c r="H85" s="437" t="s">
        <v>482</v>
      </c>
      <c r="I85" s="437" t="s">
        <v>482</v>
      </c>
      <c r="J85" s="437" t="s">
        <v>482</v>
      </c>
      <c r="K85" s="437" t="s">
        <v>482</v>
      </c>
      <c r="L85" s="437" t="s">
        <v>891</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894</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E0228_1074205010351_02_0_69_!A87</f>
        <v>1.6</v>
      </c>
      <c r="B87" s="151" t="str">
        <f>E0228_1074205010351_02_0_69_!B87</f>
        <v>Приобретение бригадного автомобиля</v>
      </c>
      <c r="C87" s="150" t="str">
        <f>E0228_1074205010351_02_0_69_!C87</f>
        <v>J_0000000003</v>
      </c>
      <c r="D87" s="437" t="s">
        <v>482</v>
      </c>
      <c r="E87" s="437" t="s">
        <v>482</v>
      </c>
      <c r="F87" s="437" t="s">
        <v>482</v>
      </c>
      <c r="G87" s="437" t="s">
        <v>482</v>
      </c>
      <c r="H87" s="437" t="s">
        <v>482</v>
      </c>
      <c r="I87" s="437" t="s">
        <v>482</v>
      </c>
      <c r="J87" s="437" t="s">
        <v>482</v>
      </c>
      <c r="K87" s="437" t="s">
        <v>482</v>
      </c>
      <c r="L87" s="437" t="s">
        <v>891</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893</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4:N4"/>
    <mergeCell ref="A5:N5"/>
    <mergeCell ref="A6:N6"/>
    <mergeCell ref="H16:H17"/>
    <mergeCell ref="I16:I17"/>
    <mergeCell ref="A7:N7"/>
    <mergeCell ref="A8:N8"/>
    <mergeCell ref="A9:N9"/>
    <mergeCell ref="C15:C17"/>
    <mergeCell ref="D15:D17"/>
    <mergeCell ref="E15:E17"/>
    <mergeCell ref="B15:B17"/>
    <mergeCell ref="O15:O17"/>
    <mergeCell ref="P15:P17"/>
    <mergeCell ref="Q15:R16"/>
    <mergeCell ref="G15:G17"/>
    <mergeCell ref="T15:T17"/>
    <mergeCell ref="H15:K15"/>
    <mergeCell ref="L15:M16"/>
    <mergeCell ref="S15:S17"/>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topLeftCell="A20" zoomScale="75" zoomScaleNormal="100" zoomScaleSheetLayoutView="75" workbookViewId="0">
      <selection activeCell="A14" sqref="A14"/>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31" t="s">
        <v>400</v>
      </c>
      <c r="B4" s="631"/>
      <c r="C4" s="631"/>
      <c r="D4" s="631"/>
      <c r="E4" s="631"/>
      <c r="F4" s="631"/>
      <c r="G4" s="631"/>
      <c r="H4" s="631"/>
      <c r="I4" s="631"/>
      <c r="J4" s="631"/>
      <c r="K4" s="631"/>
    </row>
    <row r="5" spans="1:31" x14ac:dyDescent="0.25">
      <c r="L5" s="27"/>
      <c r="M5" s="27"/>
    </row>
    <row r="6" spans="1:31" ht="15.75" x14ac:dyDescent="0.25">
      <c r="A6" s="618" t="str">
        <f>E0228_1074205010351_12_0_69_!A6</f>
        <v xml:space="preserve">Инвестиционная программа              ООО "ИнвестГрадСтрой"     </v>
      </c>
      <c r="B6" s="632"/>
      <c r="C6" s="632"/>
      <c r="D6" s="632"/>
      <c r="E6" s="632"/>
      <c r="F6" s="632"/>
      <c r="G6" s="632"/>
      <c r="H6" s="632"/>
      <c r="I6" s="632"/>
      <c r="J6" s="632"/>
      <c r="K6" s="632"/>
      <c r="L6" s="17"/>
      <c r="M6" s="17"/>
      <c r="N6" s="17"/>
      <c r="O6" s="17"/>
      <c r="P6" s="17"/>
      <c r="Q6" s="17"/>
      <c r="R6" s="17"/>
      <c r="S6" s="17"/>
      <c r="T6" s="17"/>
      <c r="U6" s="17"/>
      <c r="V6" s="17"/>
      <c r="W6" s="17"/>
      <c r="X6" s="17"/>
      <c r="Y6" s="17"/>
      <c r="Z6" s="17"/>
      <c r="AA6" s="17"/>
      <c r="AB6" s="17"/>
      <c r="AC6" s="17"/>
      <c r="AD6" s="17"/>
      <c r="AE6" s="17"/>
    </row>
    <row r="7" spans="1:31" ht="15.75" x14ac:dyDescent="0.25">
      <c r="A7" s="632" t="s">
        <v>401</v>
      </c>
      <c r="B7" s="632"/>
      <c r="C7" s="632"/>
      <c r="D7" s="632"/>
      <c r="E7" s="632"/>
      <c r="F7" s="632"/>
      <c r="G7" s="632"/>
      <c r="H7" s="632"/>
      <c r="I7" s="632"/>
      <c r="J7" s="632"/>
      <c r="K7" s="632"/>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3" t="s">
        <v>933</v>
      </c>
      <c r="B13" s="634"/>
      <c r="C13" s="634"/>
      <c r="D13" s="634"/>
      <c r="E13" s="634"/>
      <c r="F13" s="634"/>
      <c r="G13" s="634"/>
      <c r="H13" s="634"/>
      <c r="I13" s="634"/>
      <c r="J13" s="634"/>
      <c r="K13" s="634"/>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5" t="s">
        <v>877</v>
      </c>
      <c r="G17" s="595" t="s">
        <v>876</v>
      </c>
      <c r="H17" s="595"/>
      <c r="I17" s="596" t="s">
        <v>404</v>
      </c>
      <c r="J17" s="635" t="s">
        <v>391</v>
      </c>
      <c r="K17" s="635"/>
      <c r="L17" s="15"/>
      <c r="M17" s="15"/>
      <c r="N17" s="15"/>
    </row>
    <row r="18" spans="1:14" s="14" customFormat="1" ht="220.5" x14ac:dyDescent="0.25">
      <c r="A18" s="596"/>
      <c r="B18" s="596"/>
      <c r="C18" s="596"/>
      <c r="D18" s="596"/>
      <c r="E18" s="596"/>
      <c r="F18" s="595"/>
      <c r="G18" s="63" t="s">
        <v>878</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E0228_1074205010351_02_0_69_!A19</f>
        <v>0</v>
      </c>
      <c r="B21" s="155" t="str">
        <f>E0228_1074205010351_02_0_69_!B19</f>
        <v>ВСЕГО по инвестиционной программе, в том числе:</v>
      </c>
      <c r="C21" s="159" t="str">
        <f>E0228_1074205010351_02_0_69_!C19</f>
        <v>Г</v>
      </c>
      <c r="D21" s="68"/>
      <c r="E21" s="68"/>
      <c r="F21" s="68"/>
      <c r="G21" s="68"/>
      <c r="H21" s="68"/>
      <c r="I21" s="68"/>
      <c r="J21" s="69"/>
      <c r="K21" s="69"/>
    </row>
    <row r="22" spans="1:14" ht="30" hidden="1" x14ac:dyDescent="0.25">
      <c r="A22" s="159" t="str">
        <f>E0228_1074205010351_02_0_69_!A20</f>
        <v>0.1</v>
      </c>
      <c r="B22" s="155" t="str">
        <f>E0228_1074205010351_02_0_69_!B20</f>
        <v>Технологическое присоединение, всего</v>
      </c>
      <c r="C22" s="159" t="str">
        <f>E0228_1074205010351_02_0_69_!C20</f>
        <v>Г</v>
      </c>
      <c r="D22" s="68"/>
      <c r="E22" s="68"/>
      <c r="F22" s="68"/>
      <c r="G22" s="68"/>
      <c r="H22" s="68"/>
      <c r="I22" s="68"/>
      <c r="J22" s="69"/>
      <c r="K22" s="69"/>
    </row>
    <row r="23" spans="1:14" ht="30" hidden="1" x14ac:dyDescent="0.25">
      <c r="A23" s="159" t="str">
        <f>E0228_1074205010351_02_0_69_!A21</f>
        <v>0.2</v>
      </c>
      <c r="B23" s="155" t="str">
        <f>E0228_1074205010351_02_0_69_!B21</f>
        <v>Реконструкция, модернизация, техническое перевооружение, всего</v>
      </c>
      <c r="C23" s="159" t="str">
        <f>E0228_1074205010351_02_0_69_!C21</f>
        <v>Г</v>
      </c>
      <c r="D23" s="68"/>
      <c r="E23" s="68"/>
      <c r="F23" s="68"/>
      <c r="G23" s="68"/>
      <c r="H23" s="68"/>
      <c r="I23" s="68"/>
      <c r="J23" s="69"/>
      <c r="K23" s="69"/>
    </row>
    <row r="24" spans="1:14" ht="60" hidden="1" x14ac:dyDescent="0.25">
      <c r="A24" s="159"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E0228_1074205010351_02_0_69_!C22</f>
        <v>Г</v>
      </c>
      <c r="D24" s="68"/>
      <c r="E24" s="68"/>
      <c r="F24" s="68"/>
      <c r="G24" s="68"/>
      <c r="H24" s="68"/>
      <c r="I24" s="68"/>
      <c r="J24" s="69"/>
      <c r="K24" s="69"/>
    </row>
    <row r="25" spans="1:14" ht="45" hidden="1" x14ac:dyDescent="0.25">
      <c r="A25" s="159" t="str">
        <f>E0228_1074205010351_02_0_69_!A23</f>
        <v>0.4</v>
      </c>
      <c r="B25" s="155" t="str">
        <f>E0228_1074205010351_02_0_69_!B23</f>
        <v>Прочее новое строительство объектов электросетевого хозяйства, всего</v>
      </c>
      <c r="C25" s="159" t="str">
        <f>E0228_1074205010351_02_0_69_!C23</f>
        <v>Г</v>
      </c>
      <c r="D25" s="68"/>
      <c r="E25" s="68"/>
      <c r="F25" s="68"/>
      <c r="G25" s="68"/>
      <c r="H25" s="68"/>
      <c r="I25" s="68"/>
      <c r="J25" s="69"/>
      <c r="K25" s="69"/>
    </row>
    <row r="26" spans="1:14" ht="45" hidden="1" x14ac:dyDescent="0.25">
      <c r="A26" s="159" t="str">
        <f>E0228_1074205010351_02_0_69_!A24</f>
        <v>0.5</v>
      </c>
      <c r="B26" s="155" t="str">
        <f>E0228_1074205010351_02_0_69_!B24</f>
        <v>Покупка земельных участков для целей реализации инвестиционных проектов, всего</v>
      </c>
      <c r="C26" s="159" t="str">
        <f>E0228_1074205010351_02_0_69_!C24</f>
        <v>Г</v>
      </c>
      <c r="D26" s="68"/>
      <c r="E26" s="68"/>
      <c r="F26" s="68"/>
      <c r="G26" s="68"/>
      <c r="H26" s="68"/>
      <c r="I26" s="68"/>
      <c r="J26" s="69"/>
      <c r="K26" s="69"/>
    </row>
    <row r="27" spans="1:14" ht="30" hidden="1" x14ac:dyDescent="0.25">
      <c r="A27" s="159" t="str">
        <f>E0228_1074205010351_02_0_69_!A25</f>
        <v>0.6</v>
      </c>
      <c r="B27" s="155" t="str">
        <f>E0228_1074205010351_02_0_69_!B25</f>
        <v>Прочие инвестиционные проекты, всего</v>
      </c>
      <c r="C27" s="159" t="str">
        <f>E0228_1074205010351_02_0_69_!C25</f>
        <v>Г</v>
      </c>
      <c r="D27" s="68"/>
      <c r="E27" s="68"/>
      <c r="F27" s="68"/>
      <c r="G27" s="68"/>
      <c r="H27" s="68"/>
      <c r="I27" s="68"/>
      <c r="J27" s="69"/>
      <c r="K27" s="69"/>
    </row>
    <row r="28" spans="1:14" ht="30" hidden="1" x14ac:dyDescent="0.25">
      <c r="A28" s="159" t="str">
        <f>E0228_1074205010351_02_0_69_!A26</f>
        <v>1.1</v>
      </c>
      <c r="B28" s="155" t="str">
        <f>E0228_1074205010351_02_0_69_!B26</f>
        <v>Технологическое присоединение, всего, в том числе:</v>
      </c>
      <c r="C28" s="159" t="str">
        <f>E0228_1074205010351_02_0_69_!C26</f>
        <v>Г</v>
      </c>
      <c r="D28" s="68"/>
      <c r="E28" s="68"/>
      <c r="F28" s="68"/>
      <c r="G28" s="68"/>
      <c r="H28" s="68"/>
      <c r="I28" s="68"/>
      <c r="J28" s="69"/>
      <c r="K28" s="69"/>
    </row>
    <row r="29" spans="1:14" ht="45" hidden="1" x14ac:dyDescent="0.25">
      <c r="A29" s="159"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159" t="str">
        <f>E0228_1074205010351_02_0_69_!C27</f>
        <v>Г</v>
      </c>
      <c r="D29" s="68"/>
      <c r="E29" s="68"/>
      <c r="F29" s="68"/>
      <c r="G29" s="68"/>
      <c r="H29" s="68"/>
      <c r="I29" s="68"/>
      <c r="J29" s="69"/>
      <c r="K29" s="69"/>
    </row>
    <row r="30" spans="1:14" ht="75" hidden="1" x14ac:dyDescent="0.25">
      <c r="A30" s="159"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E0228_1074205010351_02_0_69_!C28</f>
        <v>Г</v>
      </c>
      <c r="D30" s="68"/>
      <c r="E30" s="68"/>
      <c r="F30" s="68"/>
      <c r="G30" s="68"/>
      <c r="H30" s="68"/>
      <c r="I30" s="68"/>
      <c r="J30" s="69"/>
      <c r="K30" s="69"/>
    </row>
    <row r="31" spans="1:14" ht="75" hidden="1" x14ac:dyDescent="0.25">
      <c r="A31" s="159"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E0228_1074205010351_02_0_69_!C29</f>
        <v>Г</v>
      </c>
      <c r="D31" s="68"/>
      <c r="E31" s="68"/>
      <c r="F31" s="68"/>
      <c r="G31" s="68"/>
      <c r="H31" s="68"/>
      <c r="I31" s="68"/>
      <c r="J31" s="69"/>
      <c r="K31" s="69"/>
    </row>
    <row r="32" spans="1:14" ht="60" hidden="1" x14ac:dyDescent="0.25">
      <c r="A32" s="159"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159" t="str">
        <f>E0228_1074205010351_02_0_69_!C30</f>
        <v>Г</v>
      </c>
      <c r="D32" s="68"/>
      <c r="E32" s="68"/>
      <c r="F32" s="68"/>
      <c r="G32" s="68"/>
      <c r="H32" s="68"/>
      <c r="I32" s="68"/>
      <c r="J32" s="69"/>
      <c r="K32" s="69"/>
    </row>
    <row r="33" spans="1:11" ht="45" hidden="1" x14ac:dyDescent="0.25">
      <c r="A33" s="159" t="str">
        <f>E0228_1074205010351_02_0_69_!A31</f>
        <v>1.1.2</v>
      </c>
      <c r="B33" s="155" t="str">
        <f>E0228_1074205010351_02_0_69_!B31</f>
        <v>Технологическое присоединение объектов электросетевого хозяйства, всего, в том числе:</v>
      </c>
      <c r="C33" s="159" t="str">
        <f>E0228_1074205010351_02_0_69_!C31</f>
        <v>Г</v>
      </c>
      <c r="D33" s="68"/>
      <c r="E33" s="68"/>
      <c r="F33" s="68"/>
      <c r="G33" s="68"/>
      <c r="H33" s="68"/>
      <c r="I33" s="68"/>
      <c r="J33" s="69"/>
      <c r="K33" s="69"/>
    </row>
    <row r="34" spans="1:11" ht="75" hidden="1" x14ac:dyDescent="0.25">
      <c r="A34" s="159"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E0228_1074205010351_02_0_69_!C32</f>
        <v>Г</v>
      </c>
      <c r="D34" s="68"/>
      <c r="E34" s="68"/>
      <c r="F34" s="68"/>
      <c r="G34" s="68"/>
      <c r="H34" s="68"/>
      <c r="I34" s="68"/>
      <c r="J34" s="69"/>
      <c r="K34" s="69"/>
    </row>
    <row r="35" spans="1:11" ht="45" hidden="1" x14ac:dyDescent="0.25">
      <c r="A35" s="159"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159" t="str">
        <f>E0228_1074205010351_02_0_69_!C33</f>
        <v>Г</v>
      </c>
      <c r="D35" s="68"/>
      <c r="E35" s="68"/>
      <c r="F35" s="68"/>
      <c r="G35" s="68"/>
      <c r="H35" s="68"/>
      <c r="I35" s="68"/>
      <c r="J35" s="69"/>
      <c r="K35" s="69"/>
    </row>
    <row r="36" spans="1:11" ht="60" hidden="1" x14ac:dyDescent="0.25">
      <c r="A36" s="159"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159" t="str">
        <f>E0228_1074205010351_02_0_69_!C34</f>
        <v>Г</v>
      </c>
      <c r="D36" s="68"/>
      <c r="E36" s="68"/>
      <c r="F36" s="68"/>
      <c r="G36" s="68"/>
      <c r="H36" s="68"/>
      <c r="I36" s="68"/>
      <c r="J36" s="69"/>
      <c r="K36" s="69"/>
    </row>
    <row r="37" spans="1:11" ht="135" hidden="1" x14ac:dyDescent="0.25">
      <c r="A37" s="159"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E0228_1074205010351_02_0_69_!C35</f>
        <v>Г</v>
      </c>
      <c r="D37" s="68"/>
      <c r="E37" s="68"/>
      <c r="F37" s="68"/>
      <c r="G37" s="68"/>
      <c r="H37" s="68"/>
      <c r="I37" s="68"/>
      <c r="J37" s="69"/>
      <c r="K37" s="69"/>
    </row>
    <row r="38" spans="1:11" ht="105" hidden="1" x14ac:dyDescent="0.25">
      <c r="A38" s="159"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E0228_1074205010351_02_0_69_!C36</f>
        <v>Г</v>
      </c>
      <c r="D38" s="68"/>
      <c r="E38" s="68"/>
      <c r="F38" s="68"/>
      <c r="G38" s="68"/>
      <c r="H38" s="68"/>
      <c r="I38" s="68"/>
      <c r="J38" s="69"/>
      <c r="K38" s="69"/>
    </row>
    <row r="39" spans="1:11" ht="120" hidden="1" x14ac:dyDescent="0.25">
      <c r="A39" s="159"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E0228_1074205010351_02_0_69_!C37</f>
        <v>Г</v>
      </c>
      <c r="D39" s="68"/>
      <c r="E39" s="68"/>
      <c r="F39" s="68"/>
      <c r="G39" s="68"/>
      <c r="H39" s="68"/>
      <c r="I39" s="68"/>
      <c r="J39" s="69"/>
      <c r="K39" s="69"/>
    </row>
    <row r="40" spans="1:11" ht="135" hidden="1" x14ac:dyDescent="0.25">
      <c r="A40" s="159"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E0228_1074205010351_02_0_69_!C38</f>
        <v>Г</v>
      </c>
      <c r="D40" s="68"/>
      <c r="E40" s="68"/>
      <c r="F40" s="68"/>
      <c r="G40" s="68"/>
      <c r="H40" s="68"/>
      <c r="I40" s="68"/>
      <c r="J40" s="69"/>
      <c r="K40" s="69"/>
    </row>
    <row r="41" spans="1:11" ht="105" hidden="1" x14ac:dyDescent="0.25">
      <c r="A41" s="159"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E0228_1074205010351_02_0_69_!C39</f>
        <v>Г</v>
      </c>
      <c r="D41" s="68"/>
      <c r="E41" s="68"/>
      <c r="F41" s="68"/>
      <c r="G41" s="68"/>
      <c r="H41" s="68"/>
      <c r="I41" s="68"/>
      <c r="J41" s="69"/>
      <c r="K41" s="69"/>
    </row>
    <row r="42" spans="1:11" ht="120" hidden="1" x14ac:dyDescent="0.25">
      <c r="A42" s="159"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E0228_1074205010351_02_0_69_!C40</f>
        <v>Г</v>
      </c>
      <c r="D42" s="68"/>
      <c r="E42" s="68"/>
      <c r="F42" s="68"/>
      <c r="G42" s="68"/>
      <c r="H42" s="68"/>
      <c r="I42" s="68"/>
      <c r="J42" s="69"/>
      <c r="K42" s="69"/>
    </row>
    <row r="43" spans="1:11" ht="90" hidden="1" x14ac:dyDescent="0.25">
      <c r="A43" s="159"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E0228_1074205010351_02_0_69_!C41</f>
        <v>Г</v>
      </c>
      <c r="D43" s="68"/>
      <c r="E43" s="68"/>
      <c r="F43" s="68"/>
      <c r="G43" s="68"/>
      <c r="H43" s="68"/>
      <c r="I43" s="68"/>
      <c r="J43" s="69"/>
      <c r="K43" s="69"/>
    </row>
    <row r="44" spans="1:11" ht="75" hidden="1" x14ac:dyDescent="0.25">
      <c r="A44" s="159"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E0228_1074205010351_02_0_69_!C42</f>
        <v>Г</v>
      </c>
      <c r="D44" s="68"/>
      <c r="E44" s="68"/>
      <c r="F44" s="68"/>
      <c r="G44" s="68"/>
      <c r="H44" s="68"/>
      <c r="I44" s="68"/>
      <c r="J44" s="69"/>
      <c r="K44" s="69"/>
    </row>
    <row r="45" spans="1:11" ht="90" hidden="1" x14ac:dyDescent="0.25">
      <c r="A45" s="159"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E0228_1074205010351_02_0_69_!C43</f>
        <v>Г</v>
      </c>
      <c r="D45" s="68"/>
      <c r="E45" s="68"/>
      <c r="F45" s="68"/>
      <c r="G45" s="68"/>
      <c r="H45" s="68"/>
      <c r="I45" s="68"/>
      <c r="J45" s="69"/>
      <c r="K45" s="69"/>
    </row>
    <row r="46" spans="1:11" ht="45" hidden="1" x14ac:dyDescent="0.25">
      <c r="A46" s="159" t="str">
        <f>E0228_1074205010351_02_0_69_!A44</f>
        <v>1.2</v>
      </c>
      <c r="B46" s="155" t="str">
        <f>E0228_1074205010351_02_0_69_!B44</f>
        <v>Реконструкция, модернизация, техническое перевооружение всего, в том числе:</v>
      </c>
      <c r="C46" s="159" t="str">
        <f>E0228_1074205010351_02_0_69_!C44</f>
        <v>Г</v>
      </c>
      <c r="D46" s="68"/>
      <c r="E46" s="68"/>
      <c r="F46" s="68"/>
      <c r="G46" s="68"/>
      <c r="H46" s="68"/>
      <c r="I46" s="68"/>
      <c r="J46" s="69"/>
      <c r="K46" s="69"/>
    </row>
    <row r="47" spans="1:11" ht="75" hidden="1" x14ac:dyDescent="0.25">
      <c r="A47" s="159"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E0228_1074205010351_02_0_69_!C45</f>
        <v>Г</v>
      </c>
      <c r="D47" s="68"/>
      <c r="E47" s="68"/>
      <c r="F47" s="68"/>
      <c r="G47" s="68"/>
      <c r="H47" s="68"/>
      <c r="I47" s="68"/>
      <c r="J47" s="69"/>
      <c r="K47" s="69"/>
    </row>
    <row r="48" spans="1:11" ht="30" hidden="1" x14ac:dyDescent="0.25">
      <c r="A48" s="159" t="str">
        <f>E0228_1074205010351_02_0_69_!A46</f>
        <v>1.2.1.1</v>
      </c>
      <c r="B48" s="155" t="str">
        <f>E0228_1074205010351_02_0_69_!B46</f>
        <v>Реконструкция трансформаторных и иных подстанций, всего, в числе:</v>
      </c>
      <c r="C48" s="159" t="str">
        <f>E0228_1074205010351_02_0_69_!C46</f>
        <v>Г</v>
      </c>
      <c r="D48" s="68"/>
      <c r="E48" s="68"/>
      <c r="F48" s="68"/>
      <c r="G48" s="68"/>
      <c r="H48" s="68"/>
      <c r="I48" s="68"/>
      <c r="J48" s="69"/>
      <c r="K48" s="69"/>
    </row>
    <row r="49" spans="1:11" ht="30" hidden="1" x14ac:dyDescent="0.25">
      <c r="A49" s="159" t="e">
        <f>E0228_1074205010351_02_0_69_!#REF!</f>
        <v>#REF!</v>
      </c>
      <c r="B49" s="155" t="e">
        <f>E0228_1074205010351_02_0_69_!#REF!</f>
        <v>#REF!</v>
      </c>
      <c r="C49" s="159" t="e">
        <f>E0228_1074205010351_02_0_69_!#REF!</f>
        <v>#REF!</v>
      </c>
      <c r="D49" s="68"/>
      <c r="E49" s="68"/>
      <c r="F49" s="68"/>
      <c r="G49" s="68"/>
      <c r="H49" s="68"/>
      <c r="I49" s="68"/>
      <c r="J49" s="69"/>
      <c r="K49" s="69"/>
    </row>
    <row r="50" spans="1:11" ht="30" hidden="1" x14ac:dyDescent="0.25">
      <c r="A50" s="159" t="e">
        <f>E0228_1074205010351_02_0_69_!#REF!</f>
        <v>#REF!</v>
      </c>
      <c r="B50" s="155" t="e">
        <f>E0228_1074205010351_02_0_69_!#REF!</f>
        <v>#REF!</v>
      </c>
      <c r="C50" s="159" t="e">
        <f>E0228_1074205010351_02_0_69_!#REF!</f>
        <v>#REF!</v>
      </c>
      <c r="D50" s="68"/>
      <c r="E50" s="68"/>
      <c r="F50" s="68"/>
      <c r="G50" s="68"/>
      <c r="H50" s="68"/>
      <c r="I50" s="68"/>
      <c r="J50" s="69"/>
      <c r="K50" s="69"/>
    </row>
    <row r="51" spans="1:11" ht="60" hidden="1" x14ac:dyDescent="0.25">
      <c r="A51" s="159"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159" t="str">
        <f>E0228_1074205010351_02_0_69_!C47</f>
        <v>Г</v>
      </c>
      <c r="D51" s="68"/>
      <c r="E51" s="68"/>
      <c r="F51" s="68"/>
      <c r="G51" s="68"/>
      <c r="H51" s="68"/>
      <c r="I51" s="68"/>
      <c r="J51" s="69"/>
      <c r="K51" s="69"/>
    </row>
    <row r="52" spans="1:11" ht="30" hidden="1" x14ac:dyDescent="0.25">
      <c r="A52" s="159">
        <f>E0228_1074205010351_02_0_69_!A48</f>
        <v>0</v>
      </c>
      <c r="B52" s="155">
        <f>E0228_1074205010351_02_0_69_!B48</f>
        <v>0</v>
      </c>
      <c r="C52" s="159">
        <f>E0228_1074205010351_02_0_69_!C48</f>
        <v>0</v>
      </c>
      <c r="D52" s="68"/>
      <c r="E52" s="68"/>
      <c r="F52" s="68"/>
      <c r="G52" s="68"/>
      <c r="H52" s="68"/>
      <c r="I52" s="68"/>
      <c r="J52" s="69"/>
      <c r="K52" s="69"/>
    </row>
    <row r="53" spans="1:11" ht="30" hidden="1" x14ac:dyDescent="0.25">
      <c r="A53" s="159">
        <f>E0228_1074205010351_02_0_69_!A49</f>
        <v>0</v>
      </c>
      <c r="B53" s="155">
        <f>E0228_1074205010351_02_0_69_!B49</f>
        <v>0</v>
      </c>
      <c r="C53" s="159">
        <f>E0228_1074205010351_02_0_69_!C49</f>
        <v>0</v>
      </c>
      <c r="D53" s="68"/>
      <c r="E53" s="68"/>
      <c r="F53" s="68"/>
      <c r="G53" s="68"/>
      <c r="H53" s="68"/>
      <c r="I53" s="68"/>
      <c r="J53" s="69"/>
      <c r="K53" s="69"/>
    </row>
    <row r="54" spans="1:11" ht="30" hidden="1" x14ac:dyDescent="0.25">
      <c r="A54" s="159">
        <f>E0228_1074205010351_02_0_69_!A50</f>
        <v>0</v>
      </c>
      <c r="B54" s="155">
        <f>E0228_1074205010351_02_0_69_!B50</f>
        <v>0</v>
      </c>
      <c r="C54" s="159">
        <f>E0228_1074205010351_02_0_69_!C50</f>
        <v>0</v>
      </c>
      <c r="D54" s="68"/>
      <c r="E54" s="68"/>
      <c r="F54" s="68"/>
      <c r="G54" s="68"/>
      <c r="H54" s="68"/>
      <c r="I54" s="68"/>
      <c r="J54" s="69"/>
      <c r="K54" s="69"/>
    </row>
    <row r="55" spans="1:11" ht="45" hidden="1" x14ac:dyDescent="0.25">
      <c r="A55" s="159"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159" t="str">
        <f>E0228_1074205010351_02_0_69_!C55</f>
        <v>Г</v>
      </c>
      <c r="D55" s="68"/>
      <c r="E55" s="68"/>
      <c r="F55" s="68"/>
      <c r="G55" s="68"/>
      <c r="H55" s="68"/>
      <c r="I55" s="68"/>
      <c r="J55" s="69"/>
      <c r="K55" s="69"/>
    </row>
    <row r="56" spans="1:11" ht="30" hidden="1" x14ac:dyDescent="0.25">
      <c r="A56" s="159" t="str">
        <f>E0228_1074205010351_02_0_69_!A56</f>
        <v>1.2.2.1</v>
      </c>
      <c r="B56" s="155" t="str">
        <f>E0228_1074205010351_02_0_69_!B56</f>
        <v>Реконструкция линий электропередачи, всего, в том числе:</v>
      </c>
      <c r="C56" s="159" t="str">
        <f>E0228_1074205010351_02_0_69_!C56</f>
        <v>Г</v>
      </c>
      <c r="D56" s="68"/>
      <c r="E56" s="68"/>
      <c r="F56" s="68"/>
      <c r="G56" s="68"/>
      <c r="H56" s="68"/>
      <c r="I56" s="68"/>
      <c r="J56" s="69"/>
      <c r="K56" s="69"/>
    </row>
    <row r="57" spans="1:11" ht="45" hidden="1" x14ac:dyDescent="0.25">
      <c r="A57" s="159" t="str">
        <f>E0228_1074205010351_02_0_69_!A57</f>
        <v>1.2.2.2</v>
      </c>
      <c r="B57" s="155" t="str">
        <f>E0228_1074205010351_02_0_69_!B57</f>
        <v>Модернизация, техническое перевооружение линий электропередачи, всего, в том числе:</v>
      </c>
      <c r="C57" s="159" t="str">
        <f>E0228_1074205010351_02_0_69_!C57</f>
        <v>Г</v>
      </c>
      <c r="D57" s="68"/>
      <c r="E57" s="68"/>
      <c r="F57" s="68"/>
      <c r="G57" s="68"/>
      <c r="H57" s="68"/>
      <c r="I57" s="68"/>
      <c r="J57" s="69"/>
      <c r="K57" s="69"/>
    </row>
    <row r="58" spans="1:11" ht="45" hidden="1" x14ac:dyDescent="0.25">
      <c r="A58" s="159" t="str">
        <f>E0228_1074205010351_02_0_69_!A58</f>
        <v>1.2.3</v>
      </c>
      <c r="B58" s="155" t="str">
        <f>E0228_1074205010351_02_0_69_!B58</f>
        <v>Развитие и модернизация учета электрической энергии (мощности), всего, в том числе:</v>
      </c>
      <c r="C58" s="159" t="str">
        <f>E0228_1074205010351_02_0_69_!C58</f>
        <v>Г</v>
      </c>
      <c r="D58" s="68"/>
      <c r="E58" s="68"/>
      <c r="F58" s="68"/>
      <c r="G58" s="68"/>
      <c r="H58" s="68"/>
      <c r="I58" s="68"/>
      <c r="J58" s="69"/>
      <c r="K58" s="69"/>
    </row>
    <row r="59" spans="1:11" ht="45" hidden="1" x14ac:dyDescent="0.25">
      <c r="A59" s="159" t="str">
        <f>E0228_1074205010351_02_0_69_!A59</f>
        <v>1.2.3.1</v>
      </c>
      <c r="B59" s="155" t="str">
        <f>E0228_1074205010351_02_0_69_!B59</f>
        <v>"Установка приборов учета, класс напряжения 0,22 (0,4) кВ, всего, в том числе:"</v>
      </c>
      <c r="C59" s="159" t="str">
        <f>E0228_1074205010351_02_0_69_!C59</f>
        <v>Г</v>
      </c>
      <c r="D59" s="68"/>
      <c r="E59" s="68"/>
      <c r="F59" s="68"/>
      <c r="G59" s="68"/>
      <c r="H59" s="68"/>
      <c r="I59" s="68"/>
      <c r="J59" s="69"/>
      <c r="K59" s="69"/>
    </row>
    <row r="60" spans="1:11" ht="75" hidden="1" x14ac:dyDescent="0.25">
      <c r="A60" s="159">
        <f>E0228_1074205010351_02_0_69_!A60</f>
        <v>0</v>
      </c>
      <c r="B60" s="155">
        <f>E0228_1074205010351_02_0_69_!B60</f>
        <v>0</v>
      </c>
      <c r="C60" s="159">
        <f>E0228_1074205010351_02_0_69_!C60</f>
        <v>0</v>
      </c>
      <c r="D60" s="68"/>
      <c r="E60" s="68"/>
      <c r="F60" s="68"/>
      <c r="G60" s="68"/>
      <c r="H60" s="68"/>
      <c r="I60" s="68"/>
      <c r="J60" s="69"/>
      <c r="K60" s="69"/>
    </row>
    <row r="61" spans="1:11" ht="60" hidden="1" x14ac:dyDescent="0.25">
      <c r="A61" s="159"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159" t="str">
        <f>E0228_1074205010351_02_0_69_!C61</f>
        <v>J_0000000001</v>
      </c>
      <c r="D61" s="68"/>
      <c r="E61" s="68"/>
      <c r="F61" s="68"/>
      <c r="G61" s="68"/>
      <c r="H61" s="68"/>
      <c r="I61" s="68"/>
      <c r="J61" s="69"/>
      <c r="K61" s="69"/>
    </row>
    <row r="62" spans="1:11" ht="45" hidden="1" x14ac:dyDescent="0.25">
      <c r="A62" s="159" t="str">
        <f>E0228_1074205010351_02_0_69_!A62</f>
        <v>1.2.3.2</v>
      </c>
      <c r="B62" s="155" t="str">
        <f>E0228_1074205010351_02_0_69_!B62</f>
        <v>"Установка приборов учета, класс напряжения 6 (10) кВ, всего, в том числе:"</v>
      </c>
      <c r="C62" s="159" t="str">
        <f>E0228_1074205010351_02_0_69_!C62</f>
        <v>Г</v>
      </c>
      <c r="D62" s="68"/>
      <c r="E62" s="68"/>
      <c r="F62" s="68"/>
      <c r="G62" s="68"/>
      <c r="H62" s="68"/>
      <c r="I62" s="68"/>
      <c r="J62" s="69"/>
      <c r="K62" s="69"/>
    </row>
    <row r="63" spans="1:11" ht="45" hidden="1" x14ac:dyDescent="0.25">
      <c r="A63" s="159" t="str">
        <f>E0228_1074205010351_02_0_69_!A63</f>
        <v>1.2.3.3</v>
      </c>
      <c r="B63" s="155" t="str">
        <f>E0228_1074205010351_02_0_69_!B63</f>
        <v>"Установка приборов учета, класс напряжения 35 кВ, всего, в том числе:"</v>
      </c>
      <c r="C63" s="159" t="str">
        <f>E0228_1074205010351_02_0_69_!C63</f>
        <v>Г</v>
      </c>
      <c r="D63" s="68"/>
      <c r="E63" s="68"/>
      <c r="F63" s="68"/>
      <c r="G63" s="68"/>
      <c r="H63" s="68"/>
      <c r="I63" s="68"/>
      <c r="J63" s="69"/>
      <c r="K63" s="69"/>
    </row>
    <row r="64" spans="1:11" ht="45" hidden="1" x14ac:dyDescent="0.25">
      <c r="A64" s="159" t="str">
        <f>E0228_1074205010351_02_0_69_!A64</f>
        <v>1.2.3.4</v>
      </c>
      <c r="B64" s="155" t="str">
        <f>E0228_1074205010351_02_0_69_!B64</f>
        <v>"Установка приборов учета, класс напряжения 110 кВ и выше, всего, в том числе:"</v>
      </c>
      <c r="C64" s="159" t="str">
        <f>E0228_1074205010351_02_0_69_!C64</f>
        <v>Г</v>
      </c>
      <c r="D64" s="68"/>
      <c r="E64" s="68"/>
      <c r="F64" s="68"/>
      <c r="G64" s="68"/>
      <c r="H64" s="68"/>
      <c r="I64" s="68"/>
      <c r="J64" s="69"/>
      <c r="K64" s="69"/>
    </row>
    <row r="65" spans="1:12" ht="60" hidden="1" x14ac:dyDescent="0.25">
      <c r="A65" s="159"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159" t="str">
        <f>E0228_1074205010351_02_0_69_!C65</f>
        <v>Г</v>
      </c>
      <c r="D65" s="68"/>
      <c r="E65" s="68"/>
      <c r="F65" s="68"/>
      <c r="G65" s="68"/>
      <c r="H65" s="68"/>
      <c r="I65" s="68"/>
      <c r="J65" s="69"/>
      <c r="K65" s="69"/>
    </row>
    <row r="66" spans="1:12" ht="30" hidden="1" x14ac:dyDescent="0.25">
      <c r="A66" s="159">
        <f>E0228_1074205010351_02_0_69_!A66</f>
        <v>0</v>
      </c>
      <c r="B66" s="155">
        <f>E0228_1074205010351_02_0_69_!B66</f>
        <v>0</v>
      </c>
      <c r="C66" s="159">
        <f>E0228_1074205010351_02_0_69_!C66</f>
        <v>0</v>
      </c>
      <c r="D66" s="68"/>
      <c r="E66" s="68"/>
      <c r="F66" s="68"/>
      <c r="G66" s="68"/>
      <c r="H66" s="68"/>
      <c r="I66" s="68"/>
      <c r="J66" s="69"/>
      <c r="K66" s="69"/>
    </row>
    <row r="67" spans="1:12" ht="30" hidden="1" x14ac:dyDescent="0.25">
      <c r="A67" s="159">
        <f>E0228_1074205010351_02_0_69_!A67</f>
        <v>0</v>
      </c>
      <c r="B67" s="155">
        <f>E0228_1074205010351_02_0_69_!B67</f>
        <v>0</v>
      </c>
      <c r="C67" s="159">
        <f>E0228_1074205010351_02_0_69_!C67</f>
        <v>0</v>
      </c>
      <c r="D67" s="68"/>
      <c r="E67" s="68"/>
      <c r="F67" s="68"/>
      <c r="G67" s="68"/>
      <c r="H67" s="68"/>
      <c r="I67" s="68"/>
      <c r="J67" s="69"/>
      <c r="K67" s="69"/>
    </row>
    <row r="68" spans="1:12" ht="60" hidden="1" x14ac:dyDescent="0.25">
      <c r="A68" s="159"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159" t="str">
        <f>E0228_1074205010351_02_0_69_!C68</f>
        <v>Г</v>
      </c>
      <c r="D68" s="68"/>
      <c r="E68" s="68"/>
      <c r="F68" s="68"/>
      <c r="G68" s="68"/>
      <c r="H68" s="68"/>
      <c r="I68" s="68"/>
      <c r="J68" s="69"/>
      <c r="K68" s="69"/>
    </row>
    <row r="69" spans="1:12" ht="60" hidden="1" x14ac:dyDescent="0.25">
      <c r="A69" s="159"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159" t="str">
        <f>E0228_1074205010351_02_0_69_!C69</f>
        <v>Г</v>
      </c>
      <c r="D69" s="68"/>
      <c r="E69" s="68"/>
      <c r="F69" s="68"/>
      <c r="G69" s="68"/>
      <c r="H69" s="68"/>
      <c r="I69" s="68"/>
      <c r="J69" s="69"/>
      <c r="K69" s="69"/>
    </row>
    <row r="70" spans="1:12" ht="60" hidden="1" x14ac:dyDescent="0.25">
      <c r="A70" s="159"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159" t="str">
        <f>E0228_1074205010351_02_0_69_!C70</f>
        <v>Г</v>
      </c>
      <c r="D70" s="68"/>
      <c r="E70" s="68"/>
      <c r="F70" s="68"/>
      <c r="G70" s="68"/>
      <c r="H70" s="68"/>
      <c r="I70" s="68"/>
      <c r="J70" s="69"/>
      <c r="K70" s="69"/>
    </row>
    <row r="71" spans="1:12" ht="60" hidden="1" x14ac:dyDescent="0.25">
      <c r="A71" s="159"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159" t="str">
        <f>E0228_1074205010351_02_0_69_!C71</f>
        <v>Г</v>
      </c>
      <c r="D71" s="68"/>
      <c r="E71" s="68"/>
      <c r="F71" s="68"/>
      <c r="G71" s="68"/>
      <c r="H71" s="68"/>
      <c r="I71" s="68"/>
      <c r="J71" s="69"/>
      <c r="K71" s="69"/>
    </row>
    <row r="72" spans="1:12" ht="30" hidden="1" x14ac:dyDescent="0.25">
      <c r="A72" s="159" t="str">
        <f>E0228_1074205010351_02_0_69_!A72</f>
        <v>1.2.4.1</v>
      </c>
      <c r="B72" s="155" t="str">
        <f>E0228_1074205010351_02_0_69_!B72</f>
        <v>Реконструкция прочих объектов основных средств, всего, в том числе:</v>
      </c>
      <c r="C72" s="159" t="str">
        <f>E0228_1074205010351_02_0_69_!C72</f>
        <v>Г</v>
      </c>
      <c r="D72" s="68"/>
      <c r="E72" s="68"/>
      <c r="F72" s="68"/>
      <c r="G72" s="68"/>
      <c r="H72" s="68"/>
      <c r="I72" s="68"/>
      <c r="J72" s="69"/>
      <c r="K72" s="69"/>
    </row>
    <row r="73" spans="1:12" ht="30" hidden="1" x14ac:dyDescent="0.25">
      <c r="A73" s="159" t="e">
        <f>E0228_1074205010351_02_0_69_!#REF!</f>
        <v>#REF!</v>
      </c>
      <c r="B73" s="155" t="e">
        <f>E0228_1074205010351_02_0_69_!#REF!</f>
        <v>#REF!</v>
      </c>
      <c r="C73" s="159" t="e">
        <f>E0228_1074205010351_02_0_69_!#REF!</f>
        <v>#REF!</v>
      </c>
      <c r="D73" s="68"/>
      <c r="E73" s="68"/>
      <c r="F73" s="68"/>
      <c r="G73" s="68"/>
      <c r="H73" s="68"/>
      <c r="I73" s="68"/>
      <c r="J73" s="69"/>
      <c r="K73" s="69"/>
    </row>
    <row r="74" spans="1:12" ht="45" hidden="1" x14ac:dyDescent="0.25">
      <c r="A74" s="159"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159" t="str">
        <f>E0228_1074205010351_02_0_69_!C73</f>
        <v>Г</v>
      </c>
      <c r="D74" s="68"/>
      <c r="E74" s="68"/>
      <c r="F74" s="68"/>
      <c r="G74" s="68"/>
      <c r="H74" s="68"/>
      <c r="I74" s="68"/>
      <c r="J74" s="69"/>
      <c r="K74" s="69"/>
    </row>
    <row r="75" spans="1:12" ht="75" x14ac:dyDescent="0.25">
      <c r="A75" s="159"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E0228_1074205010351_02_0_69_!C74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E0228_1074205010351_02_0_69_!C75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159" t="str">
        <f>E0228_1074205010351_02_0_69_!C76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E0228_1074205010351_02_0_69_!A78</f>
        <v>1.4</v>
      </c>
      <c r="B80" s="155" t="str">
        <f>E0228_1074205010351_02_0_69_!B78</f>
        <v>Прочее новое строительство объектов электросетевого хозяйства, всего, в том числе:</v>
      </c>
      <c r="C80" s="159" t="str">
        <f>E0228_1074205010351_02_0_69_!C78</f>
        <v>Г</v>
      </c>
      <c r="D80" s="68"/>
      <c r="E80" s="68"/>
      <c r="F80" s="68"/>
      <c r="G80" s="68"/>
      <c r="H80" s="68"/>
      <c r="I80" s="68"/>
      <c r="J80" s="69"/>
      <c r="K80" s="69"/>
    </row>
    <row r="81" spans="1:11" ht="120" hidden="1" x14ac:dyDescent="0.25">
      <c r="A81" s="159">
        <f>E0228_1074205010351_02_0_69_!A79</f>
        <v>0</v>
      </c>
      <c r="B81" s="155">
        <f>E0228_1074205010351_02_0_69_!B79</f>
        <v>0</v>
      </c>
      <c r="C81" s="159">
        <f>E0228_1074205010351_02_0_69_!C79</f>
        <v>0</v>
      </c>
      <c r="D81" s="68"/>
      <c r="E81" s="68"/>
      <c r="F81" s="68"/>
      <c r="G81" s="68"/>
      <c r="H81" s="68"/>
      <c r="I81" s="68"/>
      <c r="J81" s="69"/>
      <c r="K81" s="69"/>
    </row>
    <row r="82" spans="1:11" ht="150" hidden="1" x14ac:dyDescent="0.25">
      <c r="A82" s="159">
        <f>E0228_1074205010351_02_0_69_!A80</f>
        <v>0</v>
      </c>
      <c r="B82" s="155">
        <f>E0228_1074205010351_02_0_69_!B80</f>
        <v>0</v>
      </c>
      <c r="C82" s="159">
        <f>E0228_1074205010351_02_0_69_!C80</f>
        <v>0</v>
      </c>
      <c r="D82" s="68"/>
      <c r="E82" s="68"/>
      <c r="F82" s="68"/>
      <c r="G82" s="68"/>
      <c r="H82" s="68"/>
      <c r="I82" s="68"/>
      <c r="J82" s="69"/>
      <c r="K82" s="69"/>
    </row>
    <row r="83" spans="1:11" ht="135" hidden="1" x14ac:dyDescent="0.25">
      <c r="A83" s="159">
        <f>E0228_1074205010351_02_0_69_!A81</f>
        <v>0</v>
      </c>
      <c r="B83" s="155">
        <f>E0228_1074205010351_02_0_69_!B81</f>
        <v>0</v>
      </c>
      <c r="C83" s="159">
        <f>E0228_1074205010351_02_0_69_!C81</f>
        <v>0</v>
      </c>
      <c r="D83" s="68"/>
      <c r="E83" s="68"/>
      <c r="F83" s="68"/>
      <c r="G83" s="68"/>
      <c r="H83" s="68"/>
      <c r="I83" s="68"/>
      <c r="J83" s="69"/>
      <c r="K83" s="69"/>
    </row>
    <row r="84" spans="1:11" ht="135" hidden="1" x14ac:dyDescent="0.25">
      <c r="A84" s="159">
        <f>E0228_1074205010351_02_0_69_!A82</f>
        <v>0</v>
      </c>
      <c r="B84" s="155">
        <f>E0228_1074205010351_02_0_69_!B82</f>
        <v>0</v>
      </c>
      <c r="C84" s="159">
        <f>E0228_1074205010351_02_0_69_!C82</f>
        <v>0</v>
      </c>
      <c r="D84" s="68"/>
      <c r="E84" s="68"/>
      <c r="F84" s="68"/>
      <c r="G84" s="68"/>
      <c r="H84" s="68"/>
      <c r="I84" s="68"/>
      <c r="J84" s="69"/>
      <c r="K84" s="69"/>
    </row>
    <row r="85" spans="1:11" ht="135" hidden="1" x14ac:dyDescent="0.25">
      <c r="A85" s="159" t="e">
        <f>E0228_1074205010351_02_0_69_!#REF!</f>
        <v>#REF!</v>
      </c>
      <c r="B85" s="155" t="e">
        <f>E0228_1074205010351_02_0_69_!#REF!</f>
        <v>#REF!</v>
      </c>
      <c r="C85" s="159" t="e">
        <f>E0228_1074205010351_02_0_69_!#REF!</f>
        <v>#REF!</v>
      </c>
      <c r="D85" s="68"/>
      <c r="E85" s="68"/>
      <c r="F85" s="68"/>
      <c r="G85" s="68"/>
      <c r="H85" s="68"/>
      <c r="I85" s="68"/>
      <c r="J85" s="69"/>
      <c r="K85" s="69"/>
    </row>
    <row r="86" spans="1:11" ht="75" hidden="1" x14ac:dyDescent="0.25">
      <c r="A86" s="159" t="e">
        <f>E0228_1074205010351_02_0_69_!#REF!</f>
        <v>#REF!</v>
      </c>
      <c r="B86" s="155" t="e">
        <f>E0228_1074205010351_02_0_69_!#REF!</f>
        <v>#REF!</v>
      </c>
      <c r="C86" s="159" t="e">
        <f>E0228_1074205010351_02_0_69_!#REF!</f>
        <v>#REF!</v>
      </c>
      <c r="D86" s="68"/>
      <c r="E86" s="68"/>
      <c r="F86" s="68"/>
      <c r="G86" s="68"/>
      <c r="H86" s="68"/>
      <c r="I86" s="68"/>
      <c r="J86" s="69"/>
      <c r="K86" s="69"/>
    </row>
    <row r="87" spans="1:11" ht="45" hidden="1" x14ac:dyDescent="0.25">
      <c r="A87" s="159" t="str">
        <f>E0228_1074205010351_02_0_69_!A83</f>
        <v>1.5</v>
      </c>
      <c r="B87" s="155" t="str">
        <f>E0228_1074205010351_02_0_69_!B83</f>
        <v>Покупка земельных участков для целей реализации инвестиционных проектов, всего, в том числе:</v>
      </c>
      <c r="C87" s="159" t="str">
        <f>E0228_1074205010351_02_0_69_!C83</f>
        <v>Г</v>
      </c>
      <c r="D87" s="68"/>
      <c r="E87" s="68"/>
      <c r="F87" s="68"/>
      <c r="G87" s="68"/>
      <c r="H87" s="68"/>
      <c r="I87" s="68"/>
      <c r="J87" s="69"/>
      <c r="K87" s="69"/>
    </row>
    <row r="88" spans="1:11" ht="30" hidden="1" x14ac:dyDescent="0.25">
      <c r="A88" s="159" t="str">
        <f>E0228_1074205010351_02_0_69_!A84</f>
        <v>1.6</v>
      </c>
      <c r="B88" s="155" t="str">
        <f>E0228_1074205010351_02_0_69_!B84</f>
        <v>Прочие инвестиционные проекты, всего, в том числе:</v>
      </c>
      <c r="C88" s="159" t="str">
        <f>E0228_1074205010351_02_0_69_!C84</f>
        <v>Г</v>
      </c>
      <c r="D88" s="68"/>
      <c r="E88" s="68"/>
      <c r="F88" s="68"/>
      <c r="G88" s="68"/>
      <c r="H88" s="68"/>
      <c r="I88" s="68"/>
      <c r="J88" s="69"/>
      <c r="K88" s="69"/>
    </row>
    <row r="89" spans="1:11" hidden="1" x14ac:dyDescent="0.25">
      <c r="A89" s="159" t="str">
        <f>E0228_1074205010351_02_0_69_!A85</f>
        <v>1.6</v>
      </c>
      <c r="B89" s="155" t="str">
        <f>E0228_1074205010351_02_0_69_!B85</f>
        <v>Приобретение автогидроподъемника</v>
      </c>
      <c r="C89" s="159" t="str">
        <f>E0228_1074205010351_02_0_69_!C85</f>
        <v>J_0000000002</v>
      </c>
      <c r="D89" s="68"/>
      <c r="E89" s="68"/>
      <c r="F89" s="68"/>
      <c r="G89" s="68"/>
      <c r="H89" s="68"/>
      <c r="I89" s="68"/>
      <c r="J89" s="69"/>
      <c r="K89" s="69"/>
    </row>
    <row r="90" spans="1:11" ht="30" hidden="1" x14ac:dyDescent="0.25">
      <c r="A90" s="159">
        <f>E0228_1074205010351_02_0_69_!A86</f>
        <v>0</v>
      </c>
      <c r="B90" s="155">
        <f>E0228_1074205010351_02_0_69_!B86</f>
        <v>0</v>
      </c>
      <c r="C90" s="159">
        <f>E0228_1074205010351_02_0_69_!C86</f>
        <v>0</v>
      </c>
      <c r="D90" s="68"/>
      <c r="E90" s="68"/>
      <c r="F90" s="68"/>
      <c r="G90" s="68"/>
      <c r="H90" s="68"/>
      <c r="I90" s="68"/>
      <c r="J90" s="69"/>
      <c r="K90" s="69"/>
    </row>
    <row r="91" spans="1:11" ht="60" hidden="1" x14ac:dyDescent="0.25">
      <c r="A91" s="159" t="str">
        <f>E0228_1074205010351_02_0_69_!A87</f>
        <v>1.6</v>
      </c>
      <c r="B91" s="155" t="str">
        <f>E0228_1074205010351_02_0_69_!B87</f>
        <v>Приобретение бригадного автомобиля</v>
      </c>
      <c r="C91" s="159" t="str">
        <f>E0228_1074205010351_02_0_69_!C87</f>
        <v>J_0000000003</v>
      </c>
      <c r="D91" s="68"/>
      <c r="E91" s="68"/>
      <c r="F91" s="68"/>
      <c r="G91" s="68"/>
      <c r="H91" s="68"/>
      <c r="I91" s="68"/>
      <c r="J91" s="69"/>
      <c r="K91" s="69"/>
    </row>
    <row r="92" spans="1:11" ht="30" hidden="1" x14ac:dyDescent="0.25">
      <c r="A92" s="159">
        <f>E0228_1074205010351_02_0_69_!A88</f>
        <v>0</v>
      </c>
      <c r="B92" s="155">
        <f>E0228_1074205010351_02_0_69_!B88</f>
        <v>0</v>
      </c>
      <c r="C92" s="159">
        <f>E0228_1074205010351_02_0_69_!C88</f>
        <v>0</v>
      </c>
      <c r="D92" s="68"/>
      <c r="E92" s="68"/>
      <c r="F92" s="68"/>
      <c r="G92" s="68"/>
      <c r="H92" s="68"/>
      <c r="I92" s="68"/>
      <c r="J92" s="69"/>
      <c r="K92" s="69"/>
    </row>
    <row r="93" spans="1:11" ht="30" hidden="1" x14ac:dyDescent="0.25">
      <c r="A93" s="159">
        <f>E0228_1074205010351_02_0_69_!A89</f>
        <v>0</v>
      </c>
      <c r="B93" s="155">
        <f>E0228_1074205010351_02_0_69_!B89</f>
        <v>0</v>
      </c>
      <c r="C93" s="159">
        <f>E0228_1074205010351_02_0_69_!C89</f>
        <v>0</v>
      </c>
      <c r="D93" s="68"/>
      <c r="E93" s="68"/>
      <c r="F93" s="68"/>
      <c r="G93" s="68"/>
      <c r="H93" s="68"/>
      <c r="I93" s="68"/>
      <c r="J93" s="69"/>
      <c r="K93" s="69"/>
    </row>
    <row r="94" spans="1:11" ht="45" hidden="1" x14ac:dyDescent="0.25">
      <c r="A94" s="159">
        <f>E0228_1074205010351_02_0_69_!A90</f>
        <v>0</v>
      </c>
      <c r="B94" s="155">
        <f>E0228_1074205010351_02_0_69_!B90</f>
        <v>0</v>
      </c>
      <c r="C94" s="159">
        <f>E0228_1074205010351_02_0_69_!C90</f>
        <v>0</v>
      </c>
      <c r="D94" s="68"/>
      <c r="E94" s="68"/>
      <c r="F94" s="68"/>
      <c r="G94" s="68"/>
      <c r="H94" s="68"/>
      <c r="I94" s="68"/>
      <c r="J94" s="69"/>
      <c r="K94" s="69"/>
    </row>
    <row r="95" spans="1:11" ht="45" hidden="1" x14ac:dyDescent="0.25">
      <c r="A95" s="159">
        <f>E0228_1074205010351_02_0_69_!A91</f>
        <v>0</v>
      </c>
      <c r="B95" s="155">
        <f>E0228_1074205010351_02_0_69_!B91</f>
        <v>0</v>
      </c>
      <c r="C95" s="159">
        <f>E0228_1074205010351_02_0_69_!C91</f>
        <v>0</v>
      </c>
      <c r="D95" s="68"/>
      <c r="E95" s="68"/>
      <c r="F95" s="68"/>
      <c r="G95" s="68"/>
      <c r="H95" s="68"/>
      <c r="I95" s="68"/>
      <c r="J95" s="69"/>
      <c r="K95" s="69"/>
    </row>
    <row r="96" spans="1:11" ht="30" hidden="1" x14ac:dyDescent="0.25">
      <c r="A96" s="159">
        <f>E0228_1074205010351_02_0_69_!A92</f>
        <v>0</v>
      </c>
      <c r="B96" s="155">
        <f>E0228_1074205010351_02_0_69_!B92</f>
        <v>0</v>
      </c>
      <c r="C96" s="159">
        <f>E0228_1074205010351_02_0_69_!C92</f>
        <v>0</v>
      </c>
      <c r="D96" s="68"/>
      <c r="E96" s="68"/>
      <c r="F96" s="68"/>
      <c r="G96" s="68"/>
      <c r="H96" s="68"/>
      <c r="I96" s="68"/>
      <c r="J96" s="69"/>
      <c r="K96" s="69"/>
    </row>
    <row r="97" spans="1:11" ht="30" hidden="1" x14ac:dyDescent="0.25">
      <c r="A97" s="159">
        <f>E0228_1074205010351_02_0_69_!A93</f>
        <v>0</v>
      </c>
      <c r="B97" s="155">
        <f>E0228_1074205010351_02_0_69_!B93</f>
        <v>0</v>
      </c>
      <c r="C97" s="159">
        <f>E0228_1074205010351_02_0_69_!C93</f>
        <v>0</v>
      </c>
      <c r="D97" s="68"/>
      <c r="E97" s="68"/>
      <c r="F97" s="68"/>
      <c r="G97" s="68"/>
      <c r="H97" s="68"/>
      <c r="I97" s="68"/>
      <c r="J97" s="69"/>
      <c r="K97" s="69"/>
    </row>
    <row r="98" spans="1:11" ht="30" hidden="1" x14ac:dyDescent="0.25">
      <c r="A98" s="159">
        <f>E0228_1074205010351_02_0_69_!A94</f>
        <v>0</v>
      </c>
      <c r="B98" s="155">
        <f>E0228_1074205010351_02_0_69_!B94</f>
        <v>0</v>
      </c>
      <c r="C98" s="159">
        <f>E0228_1074205010351_02_0_69_!C94</f>
        <v>0</v>
      </c>
      <c r="D98" s="68"/>
      <c r="E98" s="68"/>
      <c r="F98" s="68"/>
      <c r="G98" s="68"/>
      <c r="H98" s="68"/>
      <c r="I98" s="68"/>
      <c r="J98" s="69"/>
      <c r="K98" s="69"/>
    </row>
    <row r="99" spans="1:11" ht="30" hidden="1" x14ac:dyDescent="0.25">
      <c r="A99" s="159">
        <f>E0228_1074205010351_02_0_69_!A95</f>
        <v>0</v>
      </c>
      <c r="B99" s="155">
        <f>E0228_1074205010351_02_0_69_!B95</f>
        <v>0</v>
      </c>
      <c r="C99" s="159">
        <f>E0228_1074205010351_02_0_69_!C95</f>
        <v>0</v>
      </c>
      <c r="D99" s="68"/>
      <c r="E99" s="68"/>
      <c r="F99" s="68"/>
      <c r="G99" s="68"/>
      <c r="H99" s="68"/>
      <c r="I99" s="68"/>
      <c r="J99" s="69"/>
      <c r="K99" s="69"/>
    </row>
    <row r="100" spans="1:11" ht="30" hidden="1" x14ac:dyDescent="0.25">
      <c r="A100" s="159">
        <f>E0228_1074205010351_02_0_69_!A96</f>
        <v>0</v>
      </c>
      <c r="B100" s="155">
        <f>E0228_1074205010351_02_0_69_!B96</f>
        <v>0</v>
      </c>
      <c r="C100" s="159">
        <f>E0228_1074205010351_02_0_69_!C96</f>
        <v>0</v>
      </c>
      <c r="D100" s="68"/>
      <c r="E100" s="68"/>
      <c r="F100" s="68"/>
      <c r="G100" s="68"/>
      <c r="H100" s="68"/>
      <c r="I100" s="68"/>
      <c r="J100" s="69"/>
      <c r="K100" s="69"/>
    </row>
    <row r="101" spans="1:11" hidden="1" x14ac:dyDescent="0.25">
      <c r="A101" s="159">
        <f>E0228_1074205010351_02_0_69_!A97</f>
        <v>0</v>
      </c>
      <c r="B101" s="155">
        <f>E0228_1074205010351_02_0_69_!B97</f>
        <v>0</v>
      </c>
      <c r="C101" s="159">
        <f>E0228_1074205010351_02_0_69_!C97</f>
        <v>0</v>
      </c>
      <c r="D101" s="68"/>
      <c r="E101" s="68"/>
      <c r="F101" s="68"/>
      <c r="G101" s="68"/>
      <c r="H101" s="68"/>
      <c r="I101" s="68"/>
      <c r="J101" s="69"/>
      <c r="K101" s="69"/>
    </row>
    <row r="102" spans="1:11" ht="45" hidden="1" x14ac:dyDescent="0.25">
      <c r="A102" s="159">
        <f>E0228_1074205010351_02_0_69_!A98</f>
        <v>0</v>
      </c>
      <c r="B102" s="155">
        <f>E0228_1074205010351_02_0_69_!B98</f>
        <v>0</v>
      </c>
      <c r="C102" s="159">
        <f>E0228_1074205010351_02_0_69_!C98</f>
        <v>0</v>
      </c>
      <c r="D102" s="68"/>
      <c r="E102" s="68"/>
      <c r="F102" s="68"/>
      <c r="G102" s="68"/>
      <c r="H102" s="68"/>
      <c r="I102" s="68"/>
      <c r="J102" s="69"/>
      <c r="K102" s="69"/>
    </row>
    <row r="103" spans="1:11" ht="45" hidden="1" x14ac:dyDescent="0.25">
      <c r="A103" s="159">
        <f>E0228_1074205010351_02_0_69_!A99</f>
        <v>0</v>
      </c>
      <c r="B103" s="155">
        <f>E0228_1074205010351_02_0_69_!B99</f>
        <v>0</v>
      </c>
      <c r="C103" s="159">
        <f>E0228_1074205010351_02_0_69_!C99</f>
        <v>0</v>
      </c>
      <c r="D103" s="68"/>
      <c r="E103" s="68"/>
      <c r="F103" s="68"/>
      <c r="G103" s="68"/>
      <c r="H103" s="68"/>
      <c r="I103" s="68"/>
      <c r="J103" s="69"/>
      <c r="K103" s="69"/>
    </row>
    <row r="104" spans="1:11" ht="45" hidden="1" x14ac:dyDescent="0.25">
      <c r="A104" s="159">
        <f>E0228_1074205010351_02_0_69_!A100</f>
        <v>0</v>
      </c>
      <c r="B104" s="155">
        <f>E0228_1074205010351_02_0_69_!B100</f>
        <v>0</v>
      </c>
      <c r="C104" s="159">
        <f>E0228_1074205010351_02_0_69_!C100</f>
        <v>0</v>
      </c>
      <c r="D104" s="68"/>
      <c r="E104" s="68"/>
      <c r="F104" s="68"/>
      <c r="G104" s="68"/>
      <c r="H104" s="68"/>
      <c r="I104" s="68"/>
      <c r="J104" s="69"/>
      <c r="K104" s="69"/>
    </row>
    <row r="105" spans="1:11" ht="30" hidden="1" x14ac:dyDescent="0.25">
      <c r="A105" s="159">
        <f>E0228_1074205010351_02_0_69_!A101</f>
        <v>0</v>
      </c>
      <c r="B105" s="155">
        <f>E0228_1074205010351_02_0_69_!B101</f>
        <v>0</v>
      </c>
      <c r="C105" s="159">
        <f>E0228_1074205010351_02_0_69_!C101</f>
        <v>0</v>
      </c>
      <c r="D105" s="68"/>
      <c r="E105" s="68"/>
      <c r="F105" s="68"/>
      <c r="G105" s="68"/>
      <c r="H105" s="68"/>
      <c r="I105" s="68"/>
      <c r="J105" s="69"/>
      <c r="K105" s="69"/>
    </row>
    <row r="106" spans="1:11" ht="30" hidden="1" x14ac:dyDescent="0.25">
      <c r="A106" s="159" t="e">
        <f>E0228_1074205010351_02_0_69_!#REF!</f>
        <v>#REF!</v>
      </c>
      <c r="B106" s="155" t="e">
        <f>E0228_1074205010351_02_0_69_!#REF!</f>
        <v>#REF!</v>
      </c>
      <c r="C106" s="159" t="e">
        <f>E0228_1074205010351_02_0_69_!#REF!</f>
        <v>#REF!</v>
      </c>
      <c r="D106" s="68"/>
      <c r="E106" s="68"/>
      <c r="F106" s="68"/>
      <c r="G106" s="68"/>
      <c r="H106" s="68"/>
      <c r="I106" s="68"/>
      <c r="J106" s="69"/>
      <c r="K106" s="69"/>
    </row>
    <row r="107" spans="1:11" ht="30" hidden="1" x14ac:dyDescent="0.25">
      <c r="A107" s="159" t="e">
        <f>E0228_1074205010351_02_0_69_!#REF!</f>
        <v>#REF!</v>
      </c>
      <c r="B107" s="155" t="e">
        <f>E0228_1074205010351_02_0_69_!#REF!</f>
        <v>#REF!</v>
      </c>
      <c r="C107" s="159" t="e">
        <f>E0228_1074205010351_02_0_69_!#REF!</f>
        <v>#REF!</v>
      </c>
      <c r="D107" s="68"/>
      <c r="E107" s="68"/>
      <c r="F107" s="68"/>
      <c r="G107" s="68"/>
      <c r="H107" s="68"/>
      <c r="I107" s="68"/>
      <c r="J107" s="69"/>
      <c r="K107" s="69"/>
    </row>
    <row r="108" spans="1:11" hidden="1" x14ac:dyDescent="0.25">
      <c r="A108" s="159" t="e">
        <f>E0228_1074205010351_02_0_69_!#REF!</f>
        <v>#REF!</v>
      </c>
      <c r="B108" s="155" t="e">
        <f>E0228_1074205010351_02_0_69_!#REF!</f>
        <v>#REF!</v>
      </c>
      <c r="C108" s="159" t="e">
        <f>E0228_1074205010351_02_0_69_!#REF!</f>
        <v>#REF!</v>
      </c>
      <c r="D108" s="68"/>
      <c r="E108" s="68"/>
      <c r="F108" s="68"/>
      <c r="G108" s="68"/>
      <c r="H108" s="68"/>
      <c r="I108" s="68"/>
      <c r="J108" s="69"/>
      <c r="K108" s="69"/>
    </row>
    <row r="109" spans="1:11" ht="30" hidden="1" x14ac:dyDescent="0.25">
      <c r="A109" s="159" t="e">
        <f>E0228_1074205010351_02_0_69_!#REF!</f>
        <v>#REF!</v>
      </c>
      <c r="B109" s="155" t="e">
        <f>E0228_1074205010351_02_0_69_!#REF!</f>
        <v>#REF!</v>
      </c>
      <c r="C109" s="159" t="e">
        <f>E0228_1074205010351_02_0_69_!#REF!</f>
        <v>#REF!</v>
      </c>
      <c r="D109" s="68"/>
      <c r="E109" s="68"/>
      <c r="F109" s="68"/>
      <c r="G109" s="68"/>
      <c r="H109" s="68"/>
      <c r="I109" s="68"/>
      <c r="J109" s="69"/>
      <c r="K109" s="69"/>
    </row>
    <row r="110" spans="1:11" ht="30" hidden="1" x14ac:dyDescent="0.25">
      <c r="A110" s="159" t="e">
        <f>E0228_1074205010351_02_0_69_!#REF!</f>
        <v>#REF!</v>
      </c>
      <c r="B110" s="155" t="e">
        <f>E0228_1074205010351_02_0_69_!#REF!</f>
        <v>#REF!</v>
      </c>
      <c r="C110" s="159" t="e">
        <f>E0228_1074205010351_02_0_69_!#REF!</f>
        <v>#REF!</v>
      </c>
      <c r="D110" s="68"/>
      <c r="E110" s="68"/>
      <c r="F110" s="68"/>
      <c r="G110" s="68"/>
      <c r="H110" s="68"/>
      <c r="I110" s="68"/>
      <c r="J110" s="69"/>
      <c r="K110" s="69"/>
    </row>
    <row r="111" spans="1:11" hidden="1" x14ac:dyDescent="0.25">
      <c r="A111" s="159" t="e">
        <f>E0228_1074205010351_02_0_69_!#REF!</f>
        <v>#REF!</v>
      </c>
      <c r="B111" s="155" t="e">
        <f>E0228_1074205010351_02_0_69_!#REF!</f>
        <v>#REF!</v>
      </c>
      <c r="C111" s="159" t="e">
        <f>E0228_1074205010351_02_0_69_!#REF!</f>
        <v>#REF!</v>
      </c>
      <c r="D111" s="68"/>
      <c r="E111" s="68"/>
      <c r="F111" s="68"/>
      <c r="G111" s="68"/>
      <c r="H111" s="68"/>
      <c r="I111" s="68"/>
      <c r="J111" s="69"/>
      <c r="K111" s="69"/>
    </row>
    <row r="112" spans="1:11" ht="75" hidden="1" x14ac:dyDescent="0.25">
      <c r="A112" s="159" t="e">
        <f>E0228_1074205010351_02_0_69_!#REF!</f>
        <v>#REF!</v>
      </c>
      <c r="B112" s="155" t="e">
        <f>E0228_1074205010351_02_0_69_!#REF!</f>
        <v>#REF!</v>
      </c>
      <c r="C112" s="159" t="e">
        <f>E0228_1074205010351_02_0_69_!#REF!</f>
        <v>#REF!</v>
      </c>
      <c r="D112" s="68"/>
      <c r="E112" s="68"/>
      <c r="F112" s="68"/>
      <c r="G112" s="68"/>
      <c r="H112" s="68"/>
      <c r="I112" s="68"/>
      <c r="J112" s="69"/>
      <c r="K112" s="69"/>
    </row>
    <row r="113" spans="1:11" ht="60" hidden="1" x14ac:dyDescent="0.25">
      <c r="A113" s="159" t="e">
        <f>E0228_1074205010351_02_0_69_!#REF!</f>
        <v>#REF!</v>
      </c>
      <c r="B113" s="155" t="e">
        <f>E0228_1074205010351_02_0_69_!#REF!</f>
        <v>#REF!</v>
      </c>
      <c r="C113" s="159" t="e">
        <f>E0228_1074205010351_02_0_69_!#REF!</f>
        <v>#REF!</v>
      </c>
      <c r="D113" s="68"/>
      <c r="E113" s="68"/>
      <c r="F113" s="68"/>
      <c r="G113" s="68"/>
      <c r="H113" s="68"/>
      <c r="I113" s="68"/>
      <c r="J113" s="69"/>
      <c r="K113" s="69"/>
    </row>
    <row r="114" spans="1:11" ht="30" hidden="1" x14ac:dyDescent="0.25">
      <c r="A114" s="159" t="e">
        <f>E0228_1074205010351_02_0_69_!#REF!</f>
        <v>#REF!</v>
      </c>
      <c r="B114" s="155" t="e">
        <f>E0228_1074205010351_02_0_69_!#REF!</f>
        <v>#REF!</v>
      </c>
      <c r="C114" s="159" t="e">
        <f>E0228_1074205010351_02_0_69_!#REF!</f>
        <v>#REF!</v>
      </c>
      <c r="D114" s="68"/>
      <c r="E114" s="68"/>
      <c r="F114" s="68"/>
      <c r="G114" s="68"/>
      <c r="H114" s="68"/>
      <c r="I114" s="68"/>
      <c r="J114" s="69"/>
      <c r="K114" s="69"/>
    </row>
    <row r="115" spans="1:11" hidden="1" x14ac:dyDescent="0.25">
      <c r="A115" s="159" t="e">
        <f>E0228_1074205010351_02_0_69_!#REF!</f>
        <v>#REF!</v>
      </c>
      <c r="B115" s="155" t="e">
        <f>E0228_1074205010351_02_0_69_!#REF!</f>
        <v>#REF!</v>
      </c>
      <c r="C115" s="159" t="e">
        <f>E0228_1074205010351_02_0_69_!#REF!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M104" sqref="M104"/>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50" t="s">
        <v>406</v>
      </c>
      <c r="T1" s="550"/>
      <c r="U1" s="550"/>
    </row>
    <row r="2" spans="1:23" s="243" customFormat="1" ht="15" customHeight="1" x14ac:dyDescent="0.25">
      <c r="D2" s="463"/>
      <c r="E2" s="244"/>
      <c r="F2" s="463"/>
      <c r="G2" s="463"/>
      <c r="H2" s="463"/>
      <c r="I2" s="463"/>
      <c r="J2" s="463"/>
      <c r="K2" s="463"/>
      <c r="L2" s="463"/>
      <c r="M2" s="463"/>
      <c r="N2" s="244"/>
      <c r="O2" s="244"/>
      <c r="P2" s="463"/>
      <c r="Q2" s="463"/>
      <c r="R2" s="463"/>
      <c r="S2" s="550" t="s">
        <v>1</v>
      </c>
      <c r="T2" s="550"/>
      <c r="U2" s="550"/>
    </row>
    <row r="3" spans="1:23" s="243" customFormat="1" ht="15" customHeight="1" x14ac:dyDescent="0.25">
      <c r="D3" s="463"/>
      <c r="E3" s="244"/>
      <c r="F3" s="463"/>
      <c r="G3" s="463"/>
      <c r="H3" s="463"/>
      <c r="I3" s="463"/>
      <c r="J3" s="463"/>
      <c r="K3" s="463"/>
      <c r="L3" s="463"/>
      <c r="M3" s="463"/>
      <c r="N3" s="244"/>
      <c r="O3" s="244"/>
      <c r="P3" s="463"/>
      <c r="Q3" s="463"/>
      <c r="R3" s="463"/>
      <c r="S3" s="550" t="s">
        <v>2</v>
      </c>
      <c r="T3" s="550"/>
      <c r="U3" s="550"/>
    </row>
    <row r="4" spans="1:23" ht="16.5" customHeight="1" x14ac:dyDescent="0.25">
      <c r="A4" s="639" t="s">
        <v>407</v>
      </c>
      <c r="B4" s="639"/>
      <c r="C4" s="639"/>
      <c r="D4" s="640"/>
      <c r="E4" s="639"/>
      <c r="F4" s="640"/>
      <c r="G4" s="640"/>
      <c r="H4" s="640"/>
      <c r="I4" s="640"/>
      <c r="J4" s="640"/>
      <c r="K4" s="640"/>
      <c r="L4" s="640"/>
      <c r="M4" s="640"/>
      <c r="N4" s="639"/>
      <c r="O4" s="639"/>
      <c r="P4" s="640"/>
      <c r="Q4" s="640"/>
      <c r="R4" s="640"/>
      <c r="S4" s="640"/>
      <c r="T4" s="640"/>
      <c r="U4" s="640"/>
    </row>
    <row r="5" spans="1:23" ht="15" customHeight="1" x14ac:dyDescent="0.25">
      <c r="V5" s="363"/>
    </row>
    <row r="6" spans="1:23" ht="15.75" customHeight="1" x14ac:dyDescent="0.25">
      <c r="A6" s="641" t="str">
        <f>E0228_1074205010351_13_0_69_!A6</f>
        <v xml:space="preserve">Инвестиционная программа              ООО "ИнвестГрадСтрой"     </v>
      </c>
      <c r="B6" s="591"/>
      <c r="C6" s="591"/>
      <c r="D6" s="642"/>
      <c r="E6" s="591"/>
      <c r="F6" s="642"/>
      <c r="G6" s="642"/>
      <c r="H6" s="642"/>
      <c r="I6" s="642"/>
      <c r="J6" s="642"/>
      <c r="K6" s="642"/>
      <c r="L6" s="642"/>
      <c r="M6" s="642"/>
      <c r="N6" s="591"/>
      <c r="O6" s="591"/>
      <c r="P6" s="642"/>
      <c r="Q6" s="642"/>
      <c r="R6" s="642"/>
      <c r="S6" s="642"/>
      <c r="T6" s="642"/>
      <c r="U6" s="642"/>
      <c r="V6" s="363"/>
    </row>
    <row r="7" spans="1:23" ht="15.75" customHeight="1" x14ac:dyDescent="0.25">
      <c r="A7" s="591" t="s">
        <v>401</v>
      </c>
      <c r="B7" s="591"/>
      <c r="C7" s="591"/>
      <c r="D7" s="642"/>
      <c r="E7" s="591"/>
      <c r="F7" s="642"/>
      <c r="G7" s="642"/>
      <c r="H7" s="642"/>
      <c r="I7" s="642"/>
      <c r="J7" s="642"/>
      <c r="K7" s="642"/>
      <c r="L7" s="642"/>
      <c r="M7" s="642"/>
      <c r="N7" s="591"/>
      <c r="O7" s="591"/>
      <c r="P7" s="642"/>
      <c r="Q7" s="642"/>
      <c r="R7" s="642"/>
      <c r="S7" s="642"/>
      <c r="T7" s="642"/>
      <c r="U7" s="642"/>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92" t="s">
        <v>933</v>
      </c>
      <c r="B9" s="593"/>
      <c r="C9" s="593"/>
      <c r="D9" s="643"/>
      <c r="E9" s="593"/>
      <c r="F9" s="643"/>
      <c r="G9" s="643"/>
      <c r="H9" s="643"/>
      <c r="I9" s="643"/>
      <c r="J9" s="643"/>
      <c r="K9" s="643"/>
      <c r="L9" s="643"/>
      <c r="M9" s="643"/>
      <c r="N9" s="593"/>
      <c r="O9" s="593"/>
      <c r="P9" s="643"/>
      <c r="Q9" s="643"/>
      <c r="R9" s="643"/>
      <c r="S9" s="643"/>
      <c r="T9" s="643"/>
      <c r="U9" s="643"/>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9"/>
      <c r="B15" s="589"/>
      <c r="C15" s="589"/>
      <c r="D15" s="644"/>
      <c r="E15" s="589"/>
      <c r="F15" s="644"/>
      <c r="G15" s="644"/>
      <c r="H15" s="644"/>
      <c r="I15" s="644"/>
      <c r="J15" s="644"/>
      <c r="K15" s="644"/>
      <c r="L15" s="644"/>
      <c r="M15" s="644"/>
      <c r="N15" s="589"/>
      <c r="O15" s="589"/>
      <c r="P15" s="644"/>
      <c r="Q15" s="644"/>
      <c r="R15" s="644"/>
      <c r="S15" s="644"/>
      <c r="T15" s="644"/>
      <c r="U15" s="464"/>
      <c r="V15" s="247"/>
      <c r="W15" s="247"/>
    </row>
    <row r="16" spans="1:23" s="246" customFormat="1" ht="38.25" customHeight="1" x14ac:dyDescent="0.25">
      <c r="A16" s="596" t="s">
        <v>5</v>
      </c>
      <c r="B16" s="596" t="s">
        <v>6</v>
      </c>
      <c r="C16" s="596" t="s">
        <v>44</v>
      </c>
      <c r="D16" s="636" t="s">
        <v>50</v>
      </c>
      <c r="E16" s="595" t="s">
        <v>408</v>
      </c>
      <c r="F16" s="636" t="s">
        <v>409</v>
      </c>
      <c r="G16" s="636"/>
      <c r="H16" s="636"/>
      <c r="I16" s="636"/>
      <c r="J16" s="636"/>
      <c r="K16" s="636" t="s">
        <v>410</v>
      </c>
      <c r="L16" s="636" t="s">
        <v>411</v>
      </c>
      <c r="M16" s="636"/>
      <c r="N16" s="596" t="s">
        <v>412</v>
      </c>
      <c r="O16" s="596" t="s">
        <v>413</v>
      </c>
      <c r="P16" s="636" t="s">
        <v>414</v>
      </c>
      <c r="Q16" s="636"/>
      <c r="R16" s="636"/>
      <c r="S16" s="636"/>
      <c r="T16" s="636"/>
      <c r="U16" s="636"/>
      <c r="V16" s="247"/>
      <c r="W16" s="247"/>
    </row>
    <row r="17" spans="1:23" s="246" customFormat="1" ht="51" customHeight="1" x14ac:dyDescent="0.25">
      <c r="A17" s="596"/>
      <c r="B17" s="596"/>
      <c r="C17" s="596"/>
      <c r="D17" s="636"/>
      <c r="E17" s="595"/>
      <c r="F17" s="636"/>
      <c r="G17" s="636"/>
      <c r="H17" s="636"/>
      <c r="I17" s="636"/>
      <c r="J17" s="636"/>
      <c r="K17" s="636"/>
      <c r="L17" s="636"/>
      <c r="M17" s="636"/>
      <c r="N17" s="596"/>
      <c r="O17" s="596"/>
      <c r="P17" s="636" t="s">
        <v>756</v>
      </c>
      <c r="Q17" s="636"/>
      <c r="R17" s="637" t="s">
        <v>757</v>
      </c>
      <c r="S17" s="638"/>
      <c r="T17" s="636" t="s">
        <v>758</v>
      </c>
      <c r="U17" s="636"/>
      <c r="V17" s="247"/>
      <c r="W17" s="247"/>
    </row>
    <row r="18" spans="1:23" s="246" customFormat="1" ht="137.25" customHeight="1" x14ac:dyDescent="0.25">
      <c r="A18" s="596"/>
      <c r="B18" s="596"/>
      <c r="C18" s="596"/>
      <c r="D18" s="636"/>
      <c r="E18" s="595"/>
      <c r="F18" s="468" t="s">
        <v>64</v>
      </c>
      <c r="G18" s="468" t="s">
        <v>65</v>
      </c>
      <c r="H18" s="468" t="s">
        <v>415</v>
      </c>
      <c r="I18" s="477" t="s">
        <v>67</v>
      </c>
      <c r="J18" s="468" t="s">
        <v>68</v>
      </c>
      <c r="K18" s="636"/>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4.9458000000000002</v>
      </c>
      <c r="E20" s="476">
        <f t="shared" ref="E20:U20" si="0">SUM(E95,E100,E101)</f>
        <v>0</v>
      </c>
      <c r="F20" s="475">
        <f t="shared" si="0"/>
        <v>6.4547000000000008</v>
      </c>
      <c r="G20" s="475">
        <f t="shared" si="0"/>
        <v>0</v>
      </c>
      <c r="H20" s="475">
        <f t="shared" si="0"/>
        <v>0</v>
      </c>
      <c r="I20" s="475">
        <f t="shared" si="0"/>
        <v>6.4547000000000008</v>
      </c>
      <c r="J20" s="475">
        <f t="shared" si="0"/>
        <v>0</v>
      </c>
      <c r="K20" s="475">
        <f t="shared" si="0"/>
        <v>5.378916666666667</v>
      </c>
      <c r="L20" s="475">
        <f t="shared" si="0"/>
        <v>0</v>
      </c>
      <c r="M20" s="475">
        <f t="shared" si="0"/>
        <v>5.378916666666667</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E0228_1074205010351_02_0_69_!A19</f>
        <v>0</v>
      </c>
      <c r="B21" s="155" t="str">
        <f>E0228_1074205010351_02_0_69_!B19</f>
        <v>ВСЕГО по инвестиционной программе, в том числе:</v>
      </c>
      <c r="C21" s="78" t="str">
        <f>E0228_1074205010351_02_0_69_!C19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E0228_1074205010351_02_0_69_!A20</f>
        <v>0.1</v>
      </c>
      <c r="B22" s="155" t="str">
        <f>E0228_1074205010351_02_0_69_!B20</f>
        <v>Технологическое присоединение, всего</v>
      </c>
      <c r="C22" s="78" t="str">
        <f>E0228_1074205010351_02_0_69_!C20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E0228_1074205010351_02_0_69_!A21</f>
        <v>0.2</v>
      </c>
      <c r="B23" s="155" t="str">
        <f>E0228_1074205010351_02_0_69_!B21</f>
        <v>Реконструкция, модернизация, техническое перевооружение, всего</v>
      </c>
      <c r="C23" s="78" t="str">
        <f>E0228_1074205010351_02_0_69_!C21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E0228_1074205010351_02_0_69_!A22</f>
        <v>0.3</v>
      </c>
      <c r="B24" s="155" t="str">
        <f>E0228_1074205010351_02_0_69_!B22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E0228_1074205010351_02_0_69_!C22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E0228_1074205010351_02_0_69_!A23</f>
        <v>0.4</v>
      </c>
      <c r="B25" s="155" t="str">
        <f>E0228_1074205010351_02_0_69_!B23</f>
        <v>Прочее новое строительство объектов электросетевого хозяйства, всего</v>
      </c>
      <c r="C25" s="78" t="str">
        <f>E0228_1074205010351_02_0_69_!C23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E0228_1074205010351_02_0_69_!A24</f>
        <v>0.5</v>
      </c>
      <c r="B26" s="155" t="str">
        <f>E0228_1074205010351_02_0_69_!B24</f>
        <v>Покупка земельных участков для целей реализации инвестиционных проектов, всего</v>
      </c>
      <c r="C26" s="78" t="str">
        <f>E0228_1074205010351_02_0_69_!C24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E0228_1074205010351_02_0_69_!A25</f>
        <v>0.6</v>
      </c>
      <c r="B27" s="155" t="str">
        <f>E0228_1074205010351_02_0_69_!B25</f>
        <v>Прочие инвестиционные проекты, всего</v>
      </c>
      <c r="C27" s="78" t="str">
        <f>E0228_1074205010351_02_0_69_!C25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E0228_1074205010351_02_0_69_!A26</f>
        <v>1.1</v>
      </c>
      <c r="B28" s="155" t="str">
        <f>E0228_1074205010351_02_0_69_!B26</f>
        <v>Технологическое присоединение, всего, в том числе:</v>
      </c>
      <c r="C28" s="78" t="str">
        <f>E0228_1074205010351_02_0_69_!C26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E0228_1074205010351_02_0_69_!A27</f>
        <v>1.1.1</v>
      </c>
      <c r="B29" s="155" t="str">
        <f>E0228_1074205010351_02_0_69_!B27</f>
        <v>Технологическое присоединение энергопринимающих устройств потребителей, всего, в том числе:</v>
      </c>
      <c r="C29" s="78" t="str">
        <f>E0228_1074205010351_02_0_69_!C27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E0228_1074205010351_02_0_69_!A28</f>
        <v>1.1.1.1</v>
      </c>
      <c r="B30" s="155" t="str">
        <f>E0228_1074205010351_02_0_69_!B28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E0228_1074205010351_02_0_69_!C28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E0228_1074205010351_02_0_69_!A29</f>
        <v>1.1.1.2</v>
      </c>
      <c r="B31" s="155" t="str">
        <f>E0228_1074205010351_02_0_69_!B29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E0228_1074205010351_02_0_69_!C29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E0228_1074205010351_02_0_69_!A30</f>
        <v>1.1.1.3</v>
      </c>
      <c r="B32" s="155" t="str">
        <f>E0228_1074205010351_02_0_69_!B30</f>
        <v>Технологическое присоединение энергопринимающих устройств потребителей свыше 150 кВт, всего, в том числе:</v>
      </c>
      <c r="C32" s="78" t="str">
        <f>E0228_1074205010351_02_0_69_!C30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E0228_1074205010351_02_0_69_!A31</f>
        <v>1.1.2</v>
      </c>
      <c r="B33" s="155" t="str">
        <f>E0228_1074205010351_02_0_69_!B31</f>
        <v>Технологическое присоединение объектов электросетевого хозяйства, всего, в том числе:</v>
      </c>
      <c r="C33" s="78" t="str">
        <f>E0228_1074205010351_02_0_69_!C31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E0228_1074205010351_02_0_69_!A32</f>
        <v>1.1.2.1</v>
      </c>
      <c r="B34" s="155" t="str">
        <f>E0228_1074205010351_02_0_69_!B32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E0228_1074205010351_02_0_69_!C32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E0228_1074205010351_02_0_69_!A33</f>
        <v>1.1.2.2</v>
      </c>
      <c r="B35" s="155" t="str">
        <f>E0228_1074205010351_02_0_69_!B33</f>
        <v>Технологическое присоединение к электрическим сетям иных сетевых организаций, всего, в том числе:</v>
      </c>
      <c r="C35" s="78" t="str">
        <f>E0228_1074205010351_02_0_69_!C33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E0228_1074205010351_02_0_69_!A34</f>
        <v>1.1.3</v>
      </c>
      <c r="B36" s="155" t="str">
        <f>E0228_1074205010351_02_0_69_!B34</f>
        <v>Технологическое присоединение объектов по производству электрической энергии всего, в том числе:</v>
      </c>
      <c r="C36" s="78" t="str">
        <f>E0228_1074205010351_02_0_69_!C34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E0228_1074205010351_02_0_69_!A35</f>
        <v>1.1.3.1</v>
      </c>
      <c r="B37" s="155" t="str">
        <f>E0228_1074205010351_02_0_69_!B35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E0228_1074205010351_02_0_69_!C35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E0228_1074205010351_02_0_69_!A36</f>
        <v>1.1.3.1</v>
      </c>
      <c r="B38" s="155" t="str">
        <f>E0228_1074205010351_02_0_69_!B36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E0228_1074205010351_02_0_69_!C36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E0228_1074205010351_02_0_69_!A37</f>
        <v>1.1.3.1</v>
      </c>
      <c r="B39" s="155" t="str">
        <f>E0228_1074205010351_02_0_69_!B37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E0228_1074205010351_02_0_69_!C37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E0228_1074205010351_02_0_69_!A38</f>
        <v>1.1.3.2</v>
      </c>
      <c r="B40" s="155" t="str">
        <f>E0228_1074205010351_02_0_69_!B38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E0228_1074205010351_02_0_69_!C38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E0228_1074205010351_02_0_69_!A39</f>
        <v>1.1.3.2</v>
      </c>
      <c r="B41" s="155" t="str">
        <f>E0228_1074205010351_02_0_69_!B39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E0228_1074205010351_02_0_69_!C39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E0228_1074205010351_02_0_69_!A40</f>
        <v>1.1.3.2</v>
      </c>
      <c r="B42" s="155" t="str">
        <f>E0228_1074205010351_02_0_69_!B40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E0228_1074205010351_02_0_69_!C40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E0228_1074205010351_02_0_69_!A41</f>
        <v>1.1.4</v>
      </c>
      <c r="B43" s="155" t="str">
        <f>E0228_1074205010351_02_0_69_!B41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E0228_1074205010351_02_0_69_!C41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E0228_1074205010351_02_0_69_!A42</f>
        <v>1.1.4.1</v>
      </c>
      <c r="B44" s="155" t="str">
        <f>E0228_1074205010351_02_0_69_!B42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E0228_1074205010351_02_0_69_!C42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E0228_1074205010351_02_0_69_!A43</f>
        <v>1.1.4.2</v>
      </c>
      <c r="B45" s="155" t="str">
        <f>E0228_1074205010351_02_0_69_!B43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E0228_1074205010351_02_0_69_!C43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E0228_1074205010351_02_0_69_!A44</f>
        <v>1.2</v>
      </c>
      <c r="B46" s="155" t="str">
        <f>E0228_1074205010351_02_0_69_!B44</f>
        <v>Реконструкция, модернизация, техническое перевооружение всего, в том числе:</v>
      </c>
      <c r="C46" s="78" t="str">
        <f>E0228_1074205010351_02_0_69_!C44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E0228_1074205010351_02_0_69_!A45</f>
        <v>1.2.1</v>
      </c>
      <c r="B47" s="155" t="str">
        <f>E0228_1074205010351_02_0_69_!B45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E0228_1074205010351_02_0_69_!C45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E0228_1074205010351_02_0_69_!A46</f>
        <v>1.2.1.1</v>
      </c>
      <c r="B48" s="155" t="str">
        <f>E0228_1074205010351_02_0_69_!B46</f>
        <v>Реконструкция трансформаторных и иных подстанций, всего, в числе:</v>
      </c>
      <c r="C48" s="78" t="str">
        <f>E0228_1074205010351_02_0_69_!C46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E0228_1074205010351_02_0_69_!#REF!</f>
        <v>#REF!</v>
      </c>
      <c r="B49" s="155" t="e">
        <f>E0228_1074205010351_02_0_69_!#REF!</f>
        <v>#REF!</v>
      </c>
      <c r="C49" s="78" t="e">
        <f>E0228_1074205010351_02_0_69_!#REF!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E0228_1074205010351_02_0_69_!#REF!</f>
        <v>#REF!</v>
      </c>
      <c r="B50" s="155" t="e">
        <f>E0228_1074205010351_02_0_69_!#REF!</f>
        <v>#REF!</v>
      </c>
      <c r="C50" s="78" t="e">
        <f>E0228_1074205010351_02_0_69_!#REF!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E0228_1074205010351_02_0_69_!A47</f>
        <v>1.2.1.2</v>
      </c>
      <c r="B51" s="155" t="str">
        <f>E0228_1074205010351_02_0_69_!B47</f>
        <v>Модернизация, техническое перевооружение трансформаторных и иных подстанций, распределительных пунктов, всего, в том числе:</v>
      </c>
      <c r="C51" s="78" t="str">
        <f>E0228_1074205010351_02_0_69_!C47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E0228_1074205010351_02_0_69_!A48</f>
        <v>0</v>
      </c>
      <c r="B52" s="155">
        <f>E0228_1074205010351_02_0_69_!B48</f>
        <v>0</v>
      </c>
      <c r="C52" s="78">
        <f>E0228_1074205010351_02_0_69_!C48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E0228_1074205010351_02_0_69_!A49</f>
        <v>0</v>
      </c>
      <c r="B53" s="155">
        <f>E0228_1074205010351_02_0_69_!B49</f>
        <v>0</v>
      </c>
      <c r="C53" s="78">
        <f>E0228_1074205010351_02_0_69_!C49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E0228_1074205010351_02_0_69_!A50</f>
        <v>0</v>
      </c>
      <c r="B54" s="155">
        <f>E0228_1074205010351_02_0_69_!B50</f>
        <v>0</v>
      </c>
      <c r="C54" s="78">
        <f>E0228_1074205010351_02_0_69_!C50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E0228_1074205010351_02_0_69_!A55</f>
        <v>1.2.2</v>
      </c>
      <c r="B55" s="155" t="str">
        <f>E0228_1074205010351_02_0_69_!B55</f>
        <v>Реконструкция, модернизация, техническое перевооружение линий электропередачи, всего, в том числе:</v>
      </c>
      <c r="C55" s="78" t="str">
        <f>E0228_1074205010351_02_0_69_!C55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E0228_1074205010351_02_0_69_!A56</f>
        <v>1.2.2.1</v>
      </c>
      <c r="B56" s="155" t="str">
        <f>E0228_1074205010351_02_0_69_!B56</f>
        <v>Реконструкция линий электропередачи, всего, в том числе:</v>
      </c>
      <c r="C56" s="78" t="str">
        <f>E0228_1074205010351_02_0_69_!C56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E0228_1074205010351_02_0_69_!A57</f>
        <v>1.2.2.2</v>
      </c>
      <c r="B57" s="155" t="str">
        <f>E0228_1074205010351_02_0_69_!B57</f>
        <v>Модернизация, техническое перевооружение линий электропередачи, всего, в том числе:</v>
      </c>
      <c r="C57" s="78" t="str">
        <f>E0228_1074205010351_02_0_69_!C57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E0228_1074205010351_02_0_69_!A58</f>
        <v>1.2.3</v>
      </c>
      <c r="B58" s="155" t="str">
        <f>E0228_1074205010351_02_0_69_!B58</f>
        <v>Развитие и модернизация учета электрической энергии (мощности), всего, в том числе:</v>
      </c>
      <c r="C58" s="78" t="str">
        <f>E0228_1074205010351_02_0_69_!C58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E0228_1074205010351_02_0_69_!A59</f>
        <v>1.2.3.1</v>
      </c>
      <c r="B59" s="155" t="str">
        <f>E0228_1074205010351_02_0_69_!B59</f>
        <v>"Установка приборов учета, класс напряжения 0,22 (0,4) кВ, всего, в том числе:"</v>
      </c>
      <c r="C59" s="78" t="str">
        <f>E0228_1074205010351_02_0_69_!C59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E0228_1074205010351_02_0_69_!A60</f>
        <v>0</v>
      </c>
      <c r="B60" s="155">
        <f>E0228_1074205010351_02_0_69_!B60</f>
        <v>0</v>
      </c>
      <c r="C60" s="78">
        <f>E0228_1074205010351_02_0_69_!C60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E0228_1074205010351_02_0_69_!A61</f>
        <v>1.2.3.1</v>
      </c>
      <c r="B61" s="155" t="str">
        <f>E0228_1074205010351_02_0_69_!B61</f>
        <v>Установка учетов с АСКУЭ на границе балансовой принадлежности с потребителями, запитанными от ВЛ-0,4кВ</v>
      </c>
      <c r="C61" s="78" t="str">
        <f>E0228_1074205010351_02_0_69_!C61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E0228_1074205010351_02_0_69_!A62</f>
        <v>1.2.3.2</v>
      </c>
      <c r="B62" s="155" t="str">
        <f>E0228_1074205010351_02_0_69_!B62</f>
        <v>"Установка приборов учета, класс напряжения 6 (10) кВ, всего, в том числе:"</v>
      </c>
      <c r="C62" s="78" t="str">
        <f>E0228_1074205010351_02_0_69_!C62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E0228_1074205010351_02_0_69_!A63</f>
        <v>1.2.3.3</v>
      </c>
      <c r="B63" s="155" t="str">
        <f>E0228_1074205010351_02_0_69_!B63</f>
        <v>"Установка приборов учета, класс напряжения 35 кВ, всего, в том числе:"</v>
      </c>
      <c r="C63" s="78" t="str">
        <f>E0228_1074205010351_02_0_69_!C63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E0228_1074205010351_02_0_69_!A64</f>
        <v>1.2.3.4</v>
      </c>
      <c r="B64" s="155" t="str">
        <f>E0228_1074205010351_02_0_69_!B64</f>
        <v>"Установка приборов учета, класс напряжения 110 кВ и выше, всего, в том числе:"</v>
      </c>
      <c r="C64" s="78" t="str">
        <f>E0228_1074205010351_02_0_69_!C64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E0228_1074205010351_02_0_69_!A65</f>
        <v>1.2.3.5</v>
      </c>
      <c r="B65" s="155" t="str">
        <f>E0228_1074205010351_02_0_69_!B65</f>
        <v>"Включение приборов учета в систему сбора и передачи данных, класс напряжения 0,22 (0,4) кВ, всего, в том числе:"</v>
      </c>
      <c r="C65" s="78" t="str">
        <f>E0228_1074205010351_02_0_69_!C65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E0228_1074205010351_02_0_69_!A66</f>
        <v>0</v>
      </c>
      <c r="B66" s="155">
        <f>E0228_1074205010351_02_0_69_!B66</f>
        <v>0</v>
      </c>
      <c r="C66" s="78">
        <f>E0228_1074205010351_02_0_69_!C66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E0228_1074205010351_02_0_69_!A67</f>
        <v>0</v>
      </c>
      <c r="B67" s="155">
        <f>E0228_1074205010351_02_0_69_!B67</f>
        <v>0</v>
      </c>
      <c r="C67" s="78">
        <f>E0228_1074205010351_02_0_69_!C67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E0228_1074205010351_02_0_69_!A68</f>
        <v>1.2.3.6</v>
      </c>
      <c r="B68" s="155" t="str">
        <f>E0228_1074205010351_02_0_69_!B68</f>
        <v>"Включение приборов учета в систему сбора и передачи данных, класс напряжения 6 (10) кВ, всего, в том числе:"</v>
      </c>
      <c r="C68" s="78" t="str">
        <f>E0228_1074205010351_02_0_69_!C68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E0228_1074205010351_02_0_69_!A69</f>
        <v>1.2.3.7</v>
      </c>
      <c r="B69" s="155" t="str">
        <f>E0228_1074205010351_02_0_69_!B69</f>
        <v>"Включение приборов учета в систему сбора и передачи данных, класс напряжения 35 кВ, всего, в том числе:"</v>
      </c>
      <c r="C69" s="78" t="str">
        <f>E0228_1074205010351_02_0_69_!C69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E0228_1074205010351_02_0_69_!A70</f>
        <v>1.2.3.8</v>
      </c>
      <c r="B70" s="155" t="str">
        <f>E0228_1074205010351_02_0_69_!B70</f>
        <v>"Включение приборов учета в систему сбора и передачи данных, класс напряжения 110 кВ и выше, всего, в том числе:"</v>
      </c>
      <c r="C70" s="78" t="str">
        <f>E0228_1074205010351_02_0_69_!C70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E0228_1074205010351_02_0_69_!A71</f>
        <v>1.2.4</v>
      </c>
      <c r="B71" s="155" t="str">
        <f>E0228_1074205010351_02_0_69_!B71</f>
        <v>Реконструкция, модернизация, техническое перевооружение прочих объектов основных средств, всего, в том числе:</v>
      </c>
      <c r="C71" s="78" t="str">
        <f>E0228_1074205010351_02_0_69_!C71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E0228_1074205010351_02_0_69_!A72</f>
        <v>1.2.4.1</v>
      </c>
      <c r="B72" s="155" t="str">
        <f>E0228_1074205010351_02_0_69_!B72</f>
        <v>Реконструкция прочих объектов основных средств, всего, в том числе:</v>
      </c>
      <c r="C72" s="78" t="str">
        <f>E0228_1074205010351_02_0_69_!C72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E0228_1074205010351_02_0_69_!#REF!</f>
        <v>#REF!</v>
      </c>
      <c r="B73" s="155" t="e">
        <f>E0228_1074205010351_02_0_69_!#REF!</f>
        <v>#REF!</v>
      </c>
      <c r="C73" s="78" t="e">
        <f>E0228_1074205010351_02_0_69_!#REF!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E0228_1074205010351_02_0_69_!A73</f>
        <v>1.2.4.2</v>
      </c>
      <c r="B74" s="155" t="str">
        <f>E0228_1074205010351_02_0_69_!B73</f>
        <v>Модернизация, техническое перевооружение прочих объектов основных средств, всего, в том числе:</v>
      </c>
      <c r="C74" s="78" t="str">
        <f>E0228_1074205010351_02_0_69_!C73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E0228_1074205010351_02_0_69_!A74</f>
        <v>1.3</v>
      </c>
      <c r="B75" s="155" t="str">
        <f>E0228_1074205010351_02_0_69_!B74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E0228_1074205010351_02_0_69_!C74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E0228_1074205010351_02_0_69_!A75</f>
        <v>1.3.1</v>
      </c>
      <c r="B76" s="155" t="str">
        <f>E0228_1074205010351_02_0_69_!B75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E0228_1074205010351_02_0_69_!C75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E0228_1074205010351_02_0_69_!A76</f>
        <v>1.3.2</v>
      </c>
      <c r="B77" s="155" t="str">
        <f>E0228_1074205010351_02_0_69_!B76</f>
        <v>Инвестиционные проекты, предусмотренные схемой и программой развития субъекта Российской Федерации, всего, в том числе:</v>
      </c>
      <c r="C77" s="78" t="str">
        <f>E0228_1074205010351_02_0_69_!C76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E0228_1074205010351_02_0_69_!A77</f>
        <v>0</v>
      </c>
      <c r="B78" s="155">
        <f>E0228_1074205010351_02_0_69_!B77</f>
        <v>0</v>
      </c>
      <c r="C78" s="78">
        <f>E0228_1074205010351_02_0_69_!C77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E0228_1074205010351_02_0_69_!#REF!</f>
        <v>#REF!</v>
      </c>
      <c r="B79" s="155" t="e">
        <f>E0228_1074205010351_02_0_69_!#REF!</f>
        <v>#REF!</v>
      </c>
      <c r="C79" s="78" t="e">
        <f>E0228_1074205010351_02_0_69_!#REF!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E0228_1074205010351_02_0_69_!#REF!</f>
        <v>#REF!</v>
      </c>
      <c r="B80" s="155" t="e">
        <f>E0228_1074205010351_02_0_69_!#REF!</f>
        <v>#REF!</v>
      </c>
      <c r="C80" s="78" t="e">
        <f>E0228_1074205010351_02_0_69_!#REF!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E0228_1074205010351_02_0_69_!#REF!</f>
        <v>#REF!</v>
      </c>
      <c r="B81" s="155" t="e">
        <f>E0228_1074205010351_02_0_69_!#REF!</f>
        <v>#REF!</v>
      </c>
      <c r="C81" s="78" t="e">
        <f>E0228_1074205010351_02_0_69_!#REF!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E0228_1074205010351_02_0_69_!#REF!</f>
        <v>#REF!</v>
      </c>
      <c r="B82" s="155" t="e">
        <f>E0228_1074205010351_02_0_69_!#REF!</f>
        <v>#REF!</v>
      </c>
      <c r="C82" s="78" t="e">
        <f>E0228_1074205010351_02_0_69_!#REF!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E0228_1074205010351_02_0_69_!#REF!</f>
        <v>#REF!</v>
      </c>
      <c r="B83" s="155" t="e">
        <f>E0228_1074205010351_02_0_69_!#REF!</f>
        <v>#REF!</v>
      </c>
      <c r="C83" s="78" t="e">
        <f>E0228_1074205010351_02_0_69_!#REF!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E0228_1074205010351_02_0_69_!#REF!</f>
        <v>#REF!</v>
      </c>
      <c r="B84" s="155" t="e">
        <f>E0228_1074205010351_02_0_69_!#REF!</f>
        <v>#REF!</v>
      </c>
      <c r="C84" s="78" t="e">
        <f>E0228_1074205010351_02_0_69_!#REF!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E0228_1074205010351_02_0_69_!#REF!</f>
        <v>#REF!</v>
      </c>
      <c r="B85" s="155" t="e">
        <f>E0228_1074205010351_02_0_69_!#REF!</f>
        <v>#REF!</v>
      </c>
      <c r="C85" s="78" t="e">
        <f>E0228_1074205010351_02_0_69_!#REF!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E0228_1074205010351_02_0_69_!#REF!</f>
        <v>#REF!</v>
      </c>
      <c r="B86" s="155" t="e">
        <f>E0228_1074205010351_02_0_69_!#REF!</f>
        <v>#REF!</v>
      </c>
      <c r="C86" s="78" t="e">
        <f>E0228_1074205010351_02_0_69_!#REF!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E0228_1074205010351_02_0_69_!#REF!</f>
        <v>#REF!</v>
      </c>
      <c r="B87" s="155" t="e">
        <f>E0228_1074205010351_02_0_69_!#REF!</f>
        <v>#REF!</v>
      </c>
      <c r="C87" s="78" t="e">
        <f>E0228_1074205010351_02_0_69_!#REF!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E0228_1074205010351_02_0_69_!#REF!</f>
        <v>#REF!</v>
      </c>
      <c r="B88" s="155" t="e">
        <f>E0228_1074205010351_02_0_69_!#REF!</f>
        <v>#REF!</v>
      </c>
      <c r="C88" s="78" t="e">
        <f>E0228_1074205010351_02_0_69_!#REF!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E0228_1074205010351_02_0_69_!#REF!</f>
        <v>#REF!</v>
      </c>
      <c r="B89" s="155" t="e">
        <f>E0228_1074205010351_02_0_69_!#REF!</f>
        <v>#REF!</v>
      </c>
      <c r="C89" s="78" t="e">
        <f>E0228_1074205010351_02_0_69_!#REF!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E0228_1074205010351_02_0_69_!#REF!</f>
        <v>#REF!</v>
      </c>
      <c r="B90" s="155" t="e">
        <f>E0228_1074205010351_02_0_69_!#REF!</f>
        <v>#REF!</v>
      </c>
      <c r="C90" s="78" t="e">
        <f>E0228_1074205010351_02_0_69_!#REF!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E0228_1074205010351_02_0_69_!#REF!</f>
        <v>#REF!</v>
      </c>
      <c r="B91" s="155" t="e">
        <f>E0228_1074205010351_02_0_69_!#REF!</f>
        <v>#REF!</v>
      </c>
      <c r="C91" s="78" t="e">
        <f>E0228_1074205010351_02_0_69_!#REF!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E0228_1074205010351_02_0_69_!#REF!</f>
        <v>#REF!</v>
      </c>
      <c r="B92" s="155" t="e">
        <f>E0228_1074205010351_02_0_69_!#REF!</f>
        <v>#REF!</v>
      </c>
      <c r="C92" s="78" t="e">
        <f>E0228_1074205010351_02_0_69_!#REF!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E0228_1074205010351_02_0_69_!#REF!</f>
        <v>#REF!</v>
      </c>
      <c r="B93" s="155" t="e">
        <f>E0228_1074205010351_02_0_69_!#REF!</f>
        <v>#REF!</v>
      </c>
      <c r="C93" s="78" t="e">
        <f>E0228_1074205010351_02_0_69_!#REF!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E0228_1074205010351_02_0_69_!#REF!</f>
        <v>#REF!</v>
      </c>
      <c r="B94" s="155" t="e">
        <f>E0228_1074205010351_02_0_69_!#REF!</f>
        <v>#REF!</v>
      </c>
      <c r="C94" s="78" t="e">
        <f>E0228_1074205010351_02_0_69_!#REF!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E0228_1074205010351_02_0_69_!A78</f>
        <v>1.4</v>
      </c>
      <c r="B95" s="155" t="str">
        <f>E0228_1074205010351_02_0_69_!B78</f>
        <v>Прочее новое строительство объектов электросетевого хозяйства, всего, в том числе:</v>
      </c>
      <c r="C95" s="78" t="str">
        <f>E0228_1074205010351_02_0_69_!C78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E0228_1074205010351_02_0_69_!A83</f>
        <v>1.5</v>
      </c>
      <c r="B100" s="155" t="str">
        <f>E0228_1074205010351_02_0_69_!B83</f>
        <v>Покупка земельных участков для целей реализации инвестиционных проектов, всего, в том числе:</v>
      </c>
      <c r="C100" s="78" t="str">
        <f>E0228_1074205010351_02_0_69_!C83</f>
        <v>Г</v>
      </c>
      <c r="D100" s="467">
        <f>E0228_1074205010351_02_0_69_!X83</f>
        <v>0</v>
      </c>
      <c r="E100" s="64" t="s">
        <v>482</v>
      </c>
      <c r="F100" s="467">
        <f>E0228_1074205010351_02_0_69_!CO83</f>
        <v>0</v>
      </c>
      <c r="G100" s="467">
        <f>E0228_1074205010351_02_0_69_!CP83</f>
        <v>0</v>
      </c>
      <c r="H100" s="467">
        <f>E0228_1074205010351_02_0_69_!CQ83</f>
        <v>0</v>
      </c>
      <c r="I100" s="467">
        <f>E0228_1074205010351_02_0_69_!CR83</f>
        <v>0</v>
      </c>
      <c r="J100" s="467">
        <f>E0228_1074205010351_02_0_69_!CS83</f>
        <v>0</v>
      </c>
      <c r="K100" s="467">
        <f>E0228_1074205010351_03_0_69_!AN83</f>
        <v>0</v>
      </c>
      <c r="L100" s="467" t="str">
        <f>E0228_1074205010351_02_0_69_!H83</f>
        <v>нд</v>
      </c>
      <c r="M100" s="467">
        <f>E0228_1074205010351_04_0_69_!E83</f>
        <v>0</v>
      </c>
      <c r="N100" s="64" t="str">
        <f>E0228_1074205010351_12_0_69_!AC83</f>
        <v>нд</v>
      </c>
      <c r="O100" s="64" t="s">
        <v>482</v>
      </c>
      <c r="P100" s="467">
        <v>0</v>
      </c>
      <c r="Q100" s="467">
        <f>E0228_1074205010351_04_0_69_!CU83</f>
        <v>0</v>
      </c>
      <c r="R100" s="467">
        <v>0</v>
      </c>
      <c r="S100" s="467">
        <f>E0228_1074205010351_04_0_69_!CW83</f>
        <v>0</v>
      </c>
      <c r="T100" s="467">
        <v>0</v>
      </c>
      <c r="U100" s="467">
        <f>E0228_1074205010351_04_0_69_!CY83</f>
        <v>0</v>
      </c>
      <c r="V100" s="144" t="s">
        <v>754</v>
      </c>
    </row>
    <row r="101" spans="1:22" s="144" customFormat="1" ht="30" x14ac:dyDescent="0.25">
      <c r="A101" s="78" t="str">
        <f>E0228_1074205010351_02_0_69_!A84</f>
        <v>1.6</v>
      </c>
      <c r="B101" s="155" t="str">
        <f>E0228_1074205010351_02_0_69_!B84</f>
        <v>Прочие инвестиционные проекты, всего, в том числе:</v>
      </c>
      <c r="C101" s="78" t="str">
        <f>E0228_1074205010351_02_0_69_!C84</f>
        <v>Г</v>
      </c>
      <c r="D101" s="467">
        <f>SUM(D102:D118)</f>
        <v>4.9458000000000002</v>
      </c>
      <c r="E101" s="162">
        <f t="shared" ref="E101:U101" si="2">SUM(E102:E118)</f>
        <v>0</v>
      </c>
      <c r="F101" s="467">
        <f t="shared" si="2"/>
        <v>6.4547000000000008</v>
      </c>
      <c r="G101" s="467">
        <f t="shared" si="2"/>
        <v>0</v>
      </c>
      <c r="H101" s="467">
        <f t="shared" si="2"/>
        <v>0</v>
      </c>
      <c r="I101" s="467">
        <f t="shared" si="2"/>
        <v>6.4547000000000008</v>
      </c>
      <c r="J101" s="467">
        <f t="shared" si="2"/>
        <v>0</v>
      </c>
      <c r="K101" s="467">
        <f t="shared" si="2"/>
        <v>5.378916666666667</v>
      </c>
      <c r="L101" s="467" t="str">
        <f>E0228_1074205010351_02_0_69_!H84</f>
        <v>нд</v>
      </c>
      <c r="M101" s="467">
        <f t="shared" si="2"/>
        <v>5.378916666666667</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E0228_1074205010351_02_0_69_!A85</f>
        <v>1.6</v>
      </c>
      <c r="B102" s="364" t="str">
        <f>E0228_1074205010351_02_0_69_!B85</f>
        <v>Приобретение автогидроподъемника</v>
      </c>
      <c r="C102" s="320" t="str">
        <f>E0228_1074205010351_02_0_69_!C85</f>
        <v>J_0000000002</v>
      </c>
      <c r="D102" s="466">
        <f>E0228_1074205010351_02_0_69_!W85</f>
        <v>3.8285999999999998</v>
      </c>
      <c r="E102" s="319" t="s">
        <v>895</v>
      </c>
      <c r="F102" s="466">
        <f>I102</f>
        <v>5.3375000000000004</v>
      </c>
      <c r="G102" s="466">
        <f>E0228_1074205010351_02_0_69_!CK85</f>
        <v>0</v>
      </c>
      <c r="H102" s="466">
        <f>E0228_1074205010351_02_0_69_!CL85</f>
        <v>0</v>
      </c>
      <c r="I102" s="466">
        <f>K102*1.2</f>
        <v>5.3375000000000004</v>
      </c>
      <c r="J102" s="466">
        <f>E0228_1074205010351_02_0_69_!CN85</f>
        <v>0</v>
      </c>
      <c r="K102" s="466">
        <f>E0228_1074205010351_03_0_69_!AN85</f>
        <v>4.447916666666667</v>
      </c>
      <c r="L102" s="470">
        <f>E0228_1074205010351_02_0_69_!G85</f>
        <v>2020</v>
      </c>
      <c r="M102" s="466">
        <f>K102</f>
        <v>4.447916666666667</v>
      </c>
      <c r="N102" s="319" t="str">
        <f>E0228_1074205010351_12_0_69_!AC85</f>
        <v>приобретение спецтехника</v>
      </c>
      <c r="O102" s="319" t="s">
        <v>482</v>
      </c>
      <c r="P102" s="466">
        <v>0</v>
      </c>
      <c r="Q102" s="466">
        <f>E0228_1074205010351_04_0_69_!CN85</f>
        <v>0</v>
      </c>
      <c r="R102" s="466">
        <v>0</v>
      </c>
      <c r="S102" s="466">
        <f>E0228_1074205010351_04_0_69_!CP85</f>
        <v>0</v>
      </c>
      <c r="T102" s="466">
        <v>0</v>
      </c>
      <c r="U102" s="466">
        <f>E0228_1074205010351_04_0_69_!CR85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E0228_1074205010351_02_0_69_!A87</f>
        <v>1.6</v>
      </c>
      <c r="B104" s="364" t="str">
        <f>E0228_1074205010351_02_0_69_!B87</f>
        <v>Приобретение бригадного автомобиля</v>
      </c>
      <c r="C104" s="320" t="str">
        <f>E0228_1074205010351_02_0_69_!C87</f>
        <v>J_0000000003</v>
      </c>
      <c r="D104" s="466">
        <f>E0228_1074205010351_02_0_69_!W87</f>
        <v>1.1172</v>
      </c>
      <c r="E104" s="460" t="s">
        <v>895</v>
      </c>
      <c r="F104" s="466">
        <f>E0228_1074205010351_02_0_69_!CJ87</f>
        <v>1.1172</v>
      </c>
      <c r="G104" s="466">
        <f>E0228_1074205010351_02_0_69_!CK87</f>
        <v>0</v>
      </c>
      <c r="H104" s="466">
        <f>E0228_1074205010351_02_0_69_!CL87</f>
        <v>0</v>
      </c>
      <c r="I104" s="466">
        <f>E0228_1074205010351_02_0_69_!CM87</f>
        <v>1.1172</v>
      </c>
      <c r="J104" s="466">
        <f>E0228_1074205010351_02_0_69_!CN87</f>
        <v>0</v>
      </c>
      <c r="K104" s="466">
        <f>E0228_1074205010351_03_0_69_!AM87</f>
        <v>0.93100000000000005</v>
      </c>
      <c r="L104" s="470">
        <f>E0228_1074205010351_02_0_69_!G87</f>
        <v>2021</v>
      </c>
      <c r="M104" s="466">
        <f>E0228_1074205010351_04_0_69_!D87</f>
        <v>0.93100000000000005</v>
      </c>
      <c r="N104" s="319" t="str">
        <f>E0228_1074205010351_12_0_69_!AC87</f>
        <v>приобретение автотранспорта</v>
      </c>
      <c r="O104" s="319" t="s">
        <v>482</v>
      </c>
      <c r="P104" s="466">
        <v>0</v>
      </c>
      <c r="Q104" s="466">
        <f>E0228_1074205010351_04_0_69_!CN87</f>
        <v>0</v>
      </c>
      <c r="R104" s="466">
        <v>0</v>
      </c>
      <c r="S104" s="466">
        <f>E0228_1074205010351_04_0_69_!CP87</f>
        <v>0</v>
      </c>
      <c r="T104" s="466">
        <v>0</v>
      </c>
      <c r="U104" s="466">
        <f>E0228_1074205010351_04_0_69_!CR87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A10" sqref="A10"/>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6" t="s">
        <v>425</v>
      </c>
      <c r="B4" s="646"/>
      <c r="C4" s="646"/>
      <c r="D4" s="646"/>
      <c r="E4" s="646"/>
      <c r="F4" s="646"/>
      <c r="G4" s="646"/>
      <c r="H4" s="646"/>
      <c r="I4" s="646"/>
      <c r="J4" s="646"/>
      <c r="K4" s="646"/>
      <c r="L4" s="646"/>
    </row>
    <row r="5" spans="1:25" ht="16.5" x14ac:dyDescent="0.25">
      <c r="A5" s="24"/>
      <c r="B5" s="200"/>
      <c r="C5" s="24"/>
      <c r="D5" s="24"/>
      <c r="E5" s="24"/>
      <c r="F5" s="24"/>
      <c r="G5" s="24"/>
      <c r="H5" s="24"/>
      <c r="I5" s="24"/>
      <c r="J5" s="24"/>
      <c r="K5" s="24"/>
      <c r="L5" s="24"/>
    </row>
    <row r="6" spans="1:25" ht="15.75" x14ac:dyDescent="0.25">
      <c r="A6" s="618" t="str">
        <f>E0228_1074205010351_14_0_69_!A6</f>
        <v xml:space="preserve">Инвестиционная программа              ООО "ИнвестГрадСтрой"     </v>
      </c>
      <c r="B6" s="632"/>
      <c r="C6" s="632"/>
      <c r="D6" s="632"/>
      <c r="E6" s="632"/>
      <c r="F6" s="632"/>
      <c r="G6" s="632"/>
      <c r="H6" s="632"/>
      <c r="I6" s="632"/>
      <c r="J6" s="632"/>
      <c r="K6" s="632"/>
      <c r="L6" s="632"/>
      <c r="M6" s="17"/>
      <c r="N6" s="17"/>
      <c r="O6" s="17"/>
      <c r="P6" s="17"/>
      <c r="Q6" s="17"/>
      <c r="R6" s="17"/>
      <c r="S6" s="17"/>
      <c r="T6" s="17"/>
      <c r="U6" s="17"/>
      <c r="V6" s="17"/>
      <c r="W6" s="17"/>
      <c r="X6" s="17"/>
      <c r="Y6" s="17"/>
    </row>
    <row r="7" spans="1:25" ht="15.75" x14ac:dyDescent="0.25">
      <c r="A7" s="647" t="s">
        <v>401</v>
      </c>
      <c r="B7" s="647"/>
      <c r="C7" s="647"/>
      <c r="D7" s="647"/>
      <c r="E7" s="647"/>
      <c r="F7" s="647"/>
      <c r="G7" s="647"/>
      <c r="H7" s="647"/>
      <c r="I7" s="647"/>
      <c r="J7" s="647"/>
      <c r="K7" s="647"/>
      <c r="L7" s="647"/>
      <c r="M7" s="18"/>
      <c r="N7" s="18"/>
      <c r="O7" s="18"/>
      <c r="P7" s="18"/>
      <c r="Q7" s="18"/>
      <c r="R7" s="18"/>
      <c r="S7" s="18"/>
      <c r="T7" s="18"/>
      <c r="U7" s="18"/>
      <c r="V7" s="18"/>
      <c r="W7" s="18"/>
      <c r="X7" s="18"/>
      <c r="Y7" s="18"/>
    </row>
    <row r="8" spans="1:25" ht="15.75" x14ac:dyDescent="0.25">
      <c r="A8" s="647"/>
      <c r="B8" s="647"/>
      <c r="C8" s="647"/>
      <c r="D8" s="647"/>
      <c r="E8" s="647"/>
      <c r="F8" s="647"/>
      <c r="G8" s="647"/>
      <c r="H8" s="647"/>
      <c r="I8" s="647"/>
      <c r="J8" s="647"/>
      <c r="K8" s="647"/>
      <c r="L8" s="647"/>
      <c r="M8" s="18"/>
      <c r="N8" s="18"/>
      <c r="O8" s="18"/>
      <c r="P8" s="18"/>
      <c r="Q8" s="18"/>
      <c r="R8" s="18"/>
      <c r="S8" s="18"/>
      <c r="T8" s="18"/>
      <c r="U8" s="18"/>
      <c r="V8" s="18"/>
      <c r="W8" s="18"/>
      <c r="X8" s="18"/>
      <c r="Y8" s="18"/>
    </row>
    <row r="9" spans="1:25" ht="16.5" x14ac:dyDescent="0.25">
      <c r="A9" s="648" t="s">
        <v>933</v>
      </c>
      <c r="B9" s="649"/>
      <c r="C9" s="649"/>
      <c r="D9" s="649"/>
      <c r="E9" s="649"/>
      <c r="F9" s="649"/>
      <c r="G9" s="649"/>
      <c r="H9" s="649"/>
      <c r="I9" s="649"/>
      <c r="J9" s="649"/>
      <c r="K9" s="649"/>
      <c r="L9" s="649"/>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5"/>
      <c r="B13" s="645"/>
      <c r="C13" s="645"/>
      <c r="D13" s="645"/>
      <c r="E13" s="645"/>
      <c r="F13" s="645"/>
      <c r="G13" s="645"/>
      <c r="H13" s="645"/>
      <c r="I13" s="645"/>
      <c r="J13" s="645"/>
      <c r="K13" s="645"/>
      <c r="L13" s="645"/>
      <c r="M13" s="645"/>
      <c r="N13" s="645"/>
      <c r="O13" s="645"/>
      <c r="P13" s="645"/>
      <c r="Q13" s="645"/>
      <c r="R13" s="645"/>
      <c r="S13" s="645"/>
      <c r="T13" s="645"/>
      <c r="U13" s="645"/>
      <c r="V13" s="645"/>
      <c r="W13" s="645"/>
      <c r="X13" s="645"/>
    </row>
    <row r="14" spans="1:25" s="14" customFormat="1" ht="63.75" customHeight="1" x14ac:dyDescent="0.25">
      <c r="A14" s="596" t="s">
        <v>5</v>
      </c>
      <c r="B14" s="596" t="s">
        <v>6</v>
      </c>
      <c r="C14" s="596" t="s">
        <v>44</v>
      </c>
      <c r="D14" s="598" t="s">
        <v>426</v>
      </c>
      <c r="E14" s="598"/>
      <c r="F14" s="598"/>
      <c r="G14" s="596" t="s">
        <v>427</v>
      </c>
      <c r="H14" s="596" t="s">
        <v>428</v>
      </c>
      <c r="I14" s="596"/>
      <c r="J14" s="596"/>
      <c r="K14" s="596"/>
      <c r="L14" s="596"/>
      <c r="M14" s="595" t="s">
        <v>429</v>
      </c>
      <c r="N14" s="595"/>
      <c r="O14" s="595"/>
      <c r="P14" s="595"/>
      <c r="Q14" s="595" t="s">
        <v>430</v>
      </c>
      <c r="R14" s="651" t="s">
        <v>431</v>
      </c>
      <c r="S14" s="595" t="s">
        <v>432</v>
      </c>
      <c r="T14" s="595"/>
      <c r="U14" s="595"/>
      <c r="V14" s="595"/>
      <c r="W14" s="595" t="s">
        <v>433</v>
      </c>
      <c r="X14" s="595"/>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51" t="s">
        <v>441</v>
      </c>
      <c r="N15" s="651" t="s">
        <v>442</v>
      </c>
      <c r="O15" s="651" t="s">
        <v>443</v>
      </c>
      <c r="P15" s="651"/>
      <c r="Q15" s="595"/>
      <c r="R15" s="651"/>
      <c r="S15" s="650" t="s">
        <v>444</v>
      </c>
      <c r="T15" s="650"/>
      <c r="U15" s="598" t="s">
        <v>445</v>
      </c>
      <c r="V15" s="598"/>
      <c r="W15" s="598" t="s">
        <v>446</v>
      </c>
      <c r="X15" s="595"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51"/>
      <c r="N16" s="651"/>
      <c r="O16" s="70" t="s">
        <v>329</v>
      </c>
      <c r="P16" s="70" t="s">
        <v>328</v>
      </c>
      <c r="Q16" s="595"/>
      <c r="R16" s="651"/>
      <c r="S16" s="71" t="s">
        <v>329</v>
      </c>
      <c r="T16" s="71" t="s">
        <v>328</v>
      </c>
      <c r="U16" s="71" t="s">
        <v>329</v>
      </c>
      <c r="V16" s="71" t="s">
        <v>328</v>
      </c>
      <c r="W16" s="598"/>
      <c r="X16" s="595"/>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594" t="str">
        <f>E0228_1074205010351_11_1_69_!B38</f>
        <v>Директор</v>
      </c>
      <c r="C30" s="594"/>
      <c r="D30" s="215"/>
      <c r="E30" s="215"/>
      <c r="F30" s="594" t="str">
        <f>E0228_1074205010351_11_2_69_!F160</f>
        <v>Е.В. Гозун</v>
      </c>
      <c r="G30" s="594"/>
      <c r="H30" s="594"/>
    </row>
    <row r="31" spans="1:25" ht="18.75" x14ac:dyDescent="0.25">
      <c r="B31" s="215"/>
      <c r="C31" s="99"/>
      <c r="D31" s="215"/>
      <c r="E31" s="215"/>
      <c r="F31" s="215"/>
      <c r="G31" s="28"/>
      <c r="H31" s="28"/>
    </row>
    <row r="32" spans="1:25" ht="18.75" x14ac:dyDescent="0.25">
      <c r="B32" s="594"/>
      <c r="C32" s="594"/>
      <c r="D32" s="215"/>
      <c r="E32" s="215"/>
      <c r="F32" s="594"/>
      <c r="G32" s="594"/>
      <c r="H32" s="594"/>
    </row>
    <row r="33" spans="2:8" ht="18.75" x14ac:dyDescent="0.25">
      <c r="B33" s="215"/>
      <c r="C33" s="99"/>
      <c r="D33" s="215"/>
      <c r="E33" s="215"/>
      <c r="F33" s="215"/>
      <c r="G33" s="28"/>
      <c r="H33" s="28"/>
    </row>
    <row r="34" spans="2:8" ht="42.75" customHeight="1" x14ac:dyDescent="0.25">
      <c r="B34" s="594"/>
      <c r="C34" s="594"/>
      <c r="D34" s="215"/>
      <c r="E34" s="215"/>
      <c r="F34" s="594"/>
      <c r="G34" s="594"/>
      <c r="H34" s="594"/>
    </row>
  </sheetData>
  <autoFilter ref="A18:Z28"/>
  <mergeCells count="37">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 ref="A4:L4"/>
    <mergeCell ref="A6:L6"/>
    <mergeCell ref="A7:L7"/>
    <mergeCell ref="A8:L8"/>
    <mergeCell ref="A9:L9"/>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s>
  <pageMargins left="0.59055118110236227" right="0.19685039370078741" top="0.19685039370078741" bottom="0.19685039370078741" header="0.27559055118110237" footer="0.27559055118110237"/>
  <pageSetup paperSize="8" scale="66"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10" sqref="A10"/>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E0228_1074205010351_15_0_69_!A6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934</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52" t="s">
        <v>450</v>
      </c>
      <c r="B16" s="652" t="s">
        <v>6</v>
      </c>
      <c r="C16" s="652" t="s">
        <v>396</v>
      </c>
      <c r="D16" s="660" t="s">
        <v>451</v>
      </c>
      <c r="E16" s="652" t="s">
        <v>394</v>
      </c>
      <c r="F16" s="652" t="s">
        <v>393</v>
      </c>
      <c r="G16" s="652" t="s">
        <v>392</v>
      </c>
      <c r="H16" s="652" t="s">
        <v>391</v>
      </c>
      <c r="I16" s="652"/>
      <c r="J16" s="652"/>
      <c r="K16" s="652"/>
      <c r="L16" s="652" t="s">
        <v>390</v>
      </c>
      <c r="M16" s="652"/>
      <c r="N16" s="662" t="s">
        <v>389</v>
      </c>
      <c r="O16" s="662" t="s">
        <v>388</v>
      </c>
      <c r="P16" s="663" t="s">
        <v>452</v>
      </c>
      <c r="Q16" s="661" t="s">
        <v>453</v>
      </c>
      <c r="R16" s="595" t="s">
        <v>454</v>
      </c>
      <c r="S16" s="595"/>
      <c r="T16" s="595"/>
      <c r="U16" s="595"/>
      <c r="V16" s="652" t="s">
        <v>455</v>
      </c>
      <c r="W16" s="652" t="s">
        <v>456</v>
      </c>
      <c r="X16" s="652"/>
    </row>
    <row r="17" spans="1:25" s="202" customFormat="1" ht="96.75" customHeight="1" x14ac:dyDescent="0.25">
      <c r="A17" s="652"/>
      <c r="B17" s="652"/>
      <c r="C17" s="652"/>
      <c r="D17" s="660"/>
      <c r="E17" s="652"/>
      <c r="F17" s="652"/>
      <c r="G17" s="652"/>
      <c r="H17" s="652" t="s">
        <v>380</v>
      </c>
      <c r="I17" s="652" t="s">
        <v>379</v>
      </c>
      <c r="J17" s="652" t="s">
        <v>378</v>
      </c>
      <c r="K17" s="652" t="s">
        <v>377</v>
      </c>
      <c r="L17" s="652"/>
      <c r="M17" s="652"/>
      <c r="N17" s="662"/>
      <c r="O17" s="662"/>
      <c r="P17" s="663"/>
      <c r="Q17" s="661"/>
      <c r="R17" s="598" t="s">
        <v>444</v>
      </c>
      <c r="S17" s="598"/>
      <c r="T17" s="598" t="s">
        <v>445</v>
      </c>
      <c r="U17" s="598"/>
      <c r="V17" s="652"/>
      <c r="W17" s="652"/>
      <c r="X17" s="652"/>
    </row>
    <row r="18" spans="1:25" s="202" customFormat="1" ht="120.75" customHeight="1" x14ac:dyDescent="0.25">
      <c r="A18" s="652"/>
      <c r="B18" s="652"/>
      <c r="C18" s="652"/>
      <c r="D18" s="660"/>
      <c r="E18" s="652"/>
      <c r="F18" s="652"/>
      <c r="G18" s="652"/>
      <c r="H18" s="652"/>
      <c r="I18" s="652"/>
      <c r="J18" s="652"/>
      <c r="K18" s="652"/>
      <c r="L18" s="74" t="s">
        <v>457</v>
      </c>
      <c r="M18" s="73" t="s">
        <v>372</v>
      </c>
      <c r="N18" s="662"/>
      <c r="O18" s="662"/>
      <c r="P18" s="663"/>
      <c r="Q18" s="661"/>
      <c r="R18" s="196" t="s">
        <v>371</v>
      </c>
      <c r="S18" s="196" t="s">
        <v>370</v>
      </c>
      <c r="T18" s="196" t="s">
        <v>371</v>
      </c>
      <c r="U18" s="196" t="s">
        <v>370</v>
      </c>
      <c r="V18" s="652"/>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D16" sqref="D16"/>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4" t="s">
        <v>459</v>
      </c>
      <c r="B5" s="664"/>
      <c r="C5" s="664"/>
      <c r="D5" s="664"/>
      <c r="E5" s="664"/>
      <c r="F5" s="664"/>
      <c r="G5" s="664"/>
      <c r="H5" s="664"/>
      <c r="I5" s="664"/>
    </row>
    <row r="6" spans="1:17" ht="15.75" x14ac:dyDescent="0.25">
      <c r="A6" s="32"/>
      <c r="B6" s="26"/>
      <c r="C6" s="26"/>
      <c r="D6" s="26"/>
      <c r="E6" s="26"/>
      <c r="F6" s="26"/>
      <c r="G6" s="26"/>
      <c r="H6" s="26"/>
      <c r="I6" s="26"/>
    </row>
    <row r="7" spans="1:17" ht="15.75" x14ac:dyDescent="0.25">
      <c r="A7" s="618" t="str">
        <f>E0228_1074205010351_16_0_69_!A6</f>
        <v xml:space="preserve">Инвестиционная программа              ООО "ИнвестГрадСтрой"     </v>
      </c>
      <c r="B7" s="632"/>
      <c r="C7" s="632"/>
      <c r="D7" s="632"/>
      <c r="E7" s="632"/>
      <c r="F7" s="632"/>
      <c r="G7" s="632"/>
      <c r="H7" s="632"/>
      <c r="I7" s="632"/>
      <c r="J7" s="17"/>
      <c r="K7" s="17"/>
      <c r="L7" s="17"/>
      <c r="M7" s="17"/>
      <c r="N7" s="17"/>
      <c r="O7" s="17"/>
      <c r="P7" s="27"/>
      <c r="Q7" s="15"/>
    </row>
    <row r="8" spans="1:17" ht="15.75" x14ac:dyDescent="0.25">
      <c r="A8" s="647" t="s">
        <v>401</v>
      </c>
      <c r="B8" s="647"/>
      <c r="C8" s="647"/>
      <c r="D8" s="647"/>
      <c r="E8" s="647"/>
      <c r="F8" s="647"/>
      <c r="G8" s="647"/>
      <c r="H8" s="647"/>
      <c r="I8" s="647"/>
      <c r="J8" s="18"/>
      <c r="K8" s="18"/>
      <c r="L8" s="18"/>
      <c r="M8" s="18"/>
      <c r="N8" s="18"/>
      <c r="O8" s="18"/>
      <c r="P8" s="27"/>
      <c r="Q8" s="15"/>
    </row>
    <row r="9" spans="1:17" ht="15.75" x14ac:dyDescent="0.25">
      <c r="A9" s="647"/>
      <c r="B9" s="647"/>
      <c r="C9" s="647"/>
      <c r="D9" s="647"/>
      <c r="E9" s="647"/>
      <c r="F9" s="647"/>
      <c r="G9" s="647"/>
      <c r="H9" s="647"/>
      <c r="I9" s="647"/>
      <c r="J9" s="19"/>
      <c r="K9" s="19"/>
      <c r="L9" s="19"/>
      <c r="M9" s="19"/>
      <c r="N9" s="19"/>
      <c r="O9" s="19"/>
      <c r="P9" s="27"/>
      <c r="Q9" s="15"/>
    </row>
    <row r="10" spans="1:17" x14ac:dyDescent="0.25">
      <c r="A10" s="648" t="s">
        <v>933</v>
      </c>
      <c r="B10" s="649"/>
      <c r="C10" s="649"/>
      <c r="D10" s="649"/>
      <c r="E10" s="649"/>
      <c r="F10" s="649"/>
      <c r="G10" s="649"/>
      <c r="H10" s="649"/>
      <c r="I10" s="649"/>
    </row>
    <row r="11" spans="1:17" s="33" customFormat="1" x14ac:dyDescent="0.25">
      <c r="H11" s="34"/>
    </row>
    <row r="12" spans="1:17" s="35" customFormat="1" x14ac:dyDescent="0.25">
      <c r="A12" s="596" t="s">
        <v>460</v>
      </c>
      <c r="B12" s="598" t="s">
        <v>461</v>
      </c>
      <c r="C12" s="598" t="s">
        <v>462</v>
      </c>
      <c r="D12" s="598" t="s">
        <v>463</v>
      </c>
      <c r="E12" s="598" t="s">
        <v>464</v>
      </c>
      <c r="F12" s="598"/>
      <c r="G12" s="598"/>
      <c r="H12" s="598"/>
      <c r="I12" s="598"/>
    </row>
    <row r="13" spans="1:17" s="33" customFormat="1" x14ac:dyDescent="0.25">
      <c r="A13" s="596"/>
      <c r="B13" s="598"/>
      <c r="C13" s="598"/>
      <c r="D13" s="598"/>
      <c r="E13" s="163" t="s">
        <v>879</v>
      </c>
      <c r="F13" s="163" t="s">
        <v>880</v>
      </c>
      <c r="G13" s="163" t="s">
        <v>881</v>
      </c>
      <c r="H13" s="163" t="s">
        <v>882</v>
      </c>
      <c r="I13" s="163" t="s">
        <v>883</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884</v>
      </c>
      <c r="D15" s="165" t="s">
        <v>946</v>
      </c>
      <c r="E15" s="166">
        <v>1.036</v>
      </c>
      <c r="F15" s="166">
        <v>1.04</v>
      </c>
      <c r="G15" s="166">
        <f>F15</f>
        <v>1.04</v>
      </c>
      <c r="H15" s="166">
        <f>G15</f>
        <v>1.04</v>
      </c>
      <c r="I15" s="166">
        <f>H15</f>
        <v>1.04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5:I5"/>
    <mergeCell ref="A7:I7"/>
    <mergeCell ref="A8:I8"/>
    <mergeCell ref="A9:I9"/>
    <mergeCell ref="A10:I10"/>
    <mergeCell ref="A12:A13"/>
    <mergeCell ref="B12:B13"/>
    <mergeCell ref="C12:C13"/>
    <mergeCell ref="D12:D13"/>
    <mergeCell ref="E12:I12"/>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6" sqref="E16"/>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7" t="s">
        <v>467</v>
      </c>
      <c r="B5" s="667"/>
      <c r="C5" s="667"/>
      <c r="D5" s="667"/>
      <c r="E5" s="667"/>
      <c r="F5" s="667"/>
      <c r="G5" s="667"/>
      <c r="H5" s="667"/>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8" t="str">
        <f>E0228_1074205010351_17_0_69_!A7</f>
        <v xml:space="preserve">Инвестиционная программа              ООО "ИнвестГрадСтрой"     </v>
      </c>
      <c r="B7" s="669"/>
      <c r="C7" s="669"/>
      <c r="D7" s="669"/>
      <c r="E7" s="669"/>
      <c r="F7" s="669"/>
      <c r="G7" s="669"/>
      <c r="H7" s="669"/>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9" t="s">
        <v>4</v>
      </c>
      <c r="B8" s="669"/>
      <c r="C8" s="669"/>
      <c r="D8" s="669"/>
      <c r="E8" s="669"/>
      <c r="F8" s="669"/>
      <c r="G8" s="669"/>
      <c r="H8" s="669"/>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70" t="s">
        <v>926</v>
      </c>
      <c r="B10" s="670"/>
      <c r="C10" s="670"/>
      <c r="D10" s="670"/>
      <c r="E10" s="670"/>
      <c r="F10" s="670"/>
      <c r="G10" s="670"/>
      <c r="H10" s="670"/>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5" t="s">
        <v>460</v>
      </c>
      <c r="B13" s="666" t="s">
        <v>469</v>
      </c>
      <c r="C13" s="666" t="s">
        <v>470</v>
      </c>
      <c r="D13" s="666" t="s">
        <v>471</v>
      </c>
      <c r="E13" s="666"/>
      <c r="F13" s="666"/>
      <c r="G13" s="666"/>
      <c r="H13" s="666"/>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5"/>
      <c r="B14" s="666"/>
      <c r="C14" s="666"/>
      <c r="D14" s="89" t="s">
        <v>862</v>
      </c>
      <c r="E14" s="314" t="s">
        <v>863</v>
      </c>
      <c r="F14" s="314" t="s">
        <v>864</v>
      </c>
      <c r="G14" s="314" t="s">
        <v>865</v>
      </c>
      <c r="H14" s="314" t="s">
        <v>866</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907</v>
      </c>
      <c r="C16" s="167" t="s">
        <v>762</v>
      </c>
      <c r="D16" s="484">
        <f>'[4]1.7'!$CK$9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908</v>
      </c>
      <c r="C17" s="170" t="s">
        <v>762</v>
      </c>
      <c r="D17" s="485">
        <f>'[4]1.7'!$CK$10</f>
        <v>0.81794556017616704</v>
      </c>
      <c r="E17" s="485">
        <f>'[4]1.7'!$CS$10</f>
        <v>0.80567637677352455</v>
      </c>
      <c r="F17" s="485">
        <f>'[4]1.7'!$DA$10</f>
        <v>0.79359123112192165</v>
      </c>
      <c r="G17" s="485">
        <f>'[4]1.7'!$DI$10</f>
        <v>0.78168736265509287</v>
      </c>
      <c r="H17" s="485">
        <f>'[4]1.7'!$DQ$10</f>
        <v>0.76996205221526648</v>
      </c>
    </row>
    <row r="18" spans="1:8" ht="31.5" x14ac:dyDescent="0.25">
      <c r="A18" s="80">
        <v>3</v>
      </c>
      <c r="B18" s="171" t="s">
        <v>763</v>
      </c>
      <c r="C18" s="170" t="s">
        <v>762</v>
      </c>
      <c r="D18" s="485">
        <v>1</v>
      </c>
      <c r="E18" s="485">
        <f>D18</f>
        <v>1</v>
      </c>
      <c r="F18" s="485">
        <f t="shared" ref="F18:H18" si="1">E18</f>
        <v>1</v>
      </c>
      <c r="G18" s="485">
        <f t="shared" si="1"/>
        <v>1</v>
      </c>
      <c r="H18" s="485">
        <f t="shared" si="1"/>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view="pageBreakPreview" zoomScaleNormal="100" zoomScaleSheetLayoutView="100" workbookViewId="0">
      <selection activeCell="H13" sqref="H13"/>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71" t="s">
        <v>473</v>
      </c>
      <c r="B5" s="671"/>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8" t="s">
        <v>924</v>
      </c>
      <c r="B7" s="538"/>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E0228_1074205010351_01_1_69_</vt:lpstr>
      <vt:lpstr>E0228_1074205010351_01_2_69</vt:lpstr>
      <vt:lpstr>E0228_1074205010351_01_3_69</vt:lpstr>
      <vt:lpstr>E0228_1074205010351_01_4_69</vt:lpstr>
      <vt:lpstr>E0228_1074205010351_01_5_69</vt:lpstr>
      <vt:lpstr>E0228_1074205010351_02_0_69_</vt:lpstr>
      <vt:lpstr>E0228_1074205010351_03_0_69_</vt:lpstr>
      <vt:lpstr>E0228_1074205010351_04_0_69_</vt:lpstr>
      <vt:lpstr>E0228_1074205010351_05_0_69_</vt:lpstr>
      <vt:lpstr>E0228_1074205010351_06_0_69_</vt:lpstr>
      <vt:lpstr>E0228_1074205010351_07_0_69_</vt:lpstr>
      <vt:lpstr>E0228_1074205010351_08_0_69_</vt:lpstr>
      <vt:lpstr>E0228_1074205010351_09_0_69_</vt:lpstr>
      <vt:lpstr>E0228_1074205010351_10_0_69_</vt:lpstr>
      <vt:lpstr>E0228_1074205010351_11_1_69_</vt:lpstr>
      <vt:lpstr>E0228_1074205010351_11_2_69_</vt:lpstr>
      <vt:lpstr>E0228_1074205010351_11_3_69_</vt:lpstr>
      <vt:lpstr>E0228_1074205010351_12_0_69_</vt:lpstr>
      <vt:lpstr>E0228_1074205010351_13_0_69_</vt:lpstr>
      <vt:lpstr>E0228_1074205010351_14_0_69_</vt:lpstr>
      <vt:lpstr>E0228_1074205010351_15_0_69_</vt:lpstr>
      <vt:lpstr>E0228_1074205010351_16_0_69_</vt:lpstr>
      <vt:lpstr>E0228_1074205010351_17_0_69_</vt:lpstr>
      <vt:lpstr>E0228_1074205010351_18_0_69_</vt:lpstr>
      <vt:lpstr>E0228_1074205010351_19_0_69_</vt:lpstr>
      <vt:lpstr>E0228_1074205010351_01_1_69_!Заголовки_для_печати</vt:lpstr>
      <vt:lpstr>E0228_1074205010351_01_2_69!Заголовки_для_печати</vt:lpstr>
      <vt:lpstr>E0228_1074205010351_01_3_69!Заголовки_для_печати</vt:lpstr>
      <vt:lpstr>E0228_1074205010351_01_4_69!Заголовки_для_печати</vt:lpstr>
      <vt:lpstr>E0228_1074205010351_01_5_69!Заголовки_для_печати</vt:lpstr>
      <vt:lpstr>E0228_1074205010351_02_0_69_!Заголовки_для_печати</vt:lpstr>
      <vt:lpstr>E0228_1074205010351_03_0_69_!Заголовки_для_печати</vt:lpstr>
      <vt:lpstr>E0228_1074205010351_04_0_69_!Заголовки_для_печати</vt:lpstr>
      <vt:lpstr>E0228_1074205010351_05_0_69_!Заголовки_для_печати</vt:lpstr>
      <vt:lpstr>E0228_1074205010351_06_0_69_!Заголовки_для_печати</vt:lpstr>
      <vt:lpstr>E0228_1074205010351_07_0_69_!Заголовки_для_печати</vt:lpstr>
      <vt:lpstr>E0228_1074205010351_08_0_69_!Заголовки_для_печати</vt:lpstr>
      <vt:lpstr>E0228_1074205010351_09_0_69_!Заголовки_для_печати</vt:lpstr>
      <vt:lpstr>E0228_1074205010351_10_0_69_!Заголовки_для_печати</vt:lpstr>
      <vt:lpstr>E0228_1074205010351_11_1_69_!Заголовки_для_печати</vt:lpstr>
      <vt:lpstr>E0228_1074205010351_11_2_69_!Заголовки_для_печати</vt:lpstr>
      <vt:lpstr>E0228_1074205010351_11_3_69_!Заголовки_для_печати</vt:lpstr>
      <vt:lpstr>E0228_1074205010351_12_0_69_!Заголовки_для_печати</vt:lpstr>
      <vt:lpstr>E0228_1074205010351_13_0_69_!Заголовки_для_печати</vt:lpstr>
      <vt:lpstr>E0228_1074205010351_14_0_69_!Заголовки_для_печати</vt:lpstr>
      <vt:lpstr>E0228_1074205010351_15_0_69_!Заголовки_для_печати</vt:lpstr>
      <vt:lpstr>E0228_1074205010351_16_0_69_!Заголовки_для_печати</vt:lpstr>
      <vt:lpstr>E0228_1074205010351_01_1_69_!Область_печати</vt:lpstr>
      <vt:lpstr>E0228_1074205010351_01_2_69!Область_печати</vt:lpstr>
      <vt:lpstr>E0228_1074205010351_01_3_69!Область_печати</vt:lpstr>
      <vt:lpstr>E0228_1074205010351_01_4_69!Область_печати</vt:lpstr>
      <vt:lpstr>E0228_1074205010351_01_5_69!Область_печати</vt:lpstr>
      <vt:lpstr>E0228_1074205010351_02_0_69_!Область_печати</vt:lpstr>
      <vt:lpstr>E0228_1074205010351_03_0_69_!Область_печати</vt:lpstr>
      <vt:lpstr>E0228_1074205010351_04_0_69_!Область_печати</vt:lpstr>
      <vt:lpstr>E0228_1074205010351_05_0_69_!Область_печати</vt:lpstr>
      <vt:lpstr>E0228_1074205010351_06_0_69_!Область_печати</vt:lpstr>
      <vt:lpstr>E0228_1074205010351_08_0_69_!Область_печати</vt:lpstr>
      <vt:lpstr>E0228_1074205010351_11_1_69_!Область_печати</vt:lpstr>
      <vt:lpstr>E0228_1074205010351_11_2_69_!Область_печати</vt:lpstr>
      <vt:lpstr>E0228_1074205010351_12_0_69_!Область_печати</vt:lpstr>
      <vt:lpstr>E0228_1074205010351_13_0_69_!Область_печати</vt:lpstr>
      <vt:lpstr>E0228_1074205010351_14_0_69_!Область_печати</vt:lpstr>
      <vt:lpstr>E0228_1074205010351_15_0_69_!Область_печати</vt:lpstr>
      <vt:lpstr>E0228_1074205010351_16_0_69_!Область_печати</vt:lpstr>
      <vt:lpstr>E0228_1074205010351_18_0_69_!Область_печати</vt:lpstr>
      <vt:lpstr>E0228_1074205010351_19_0_69_!Область_печати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2020-03-01T15:16:06Z</dcterms:modified>
</cp:coreProperties>
</file>